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oslokommune-my.sharepoint.com/personal/marlene_pregl_vav_oslo_kommune_no/Documents/Acos Websak Filer/"/>
    </mc:Choice>
  </mc:AlternateContent>
  <bookViews>
    <workbookView xWindow="-120" yWindow="-120" windowWidth="29040" windowHeight="17520" activeTab="1" xr2:uid="{A56A01F9-44F0-42EA-8774-2F7D834ABC71}"/>
  </bookViews>
  <sheets>
    <sheet name="Sesongpris" sheetId="1" r:id="rId1"/>
    <sheet name="Timepriser" sheetId="2" r:id="rId2"/>
  </sheets>
  <definedNames>
    <definedName name="_xlnm._FilterDatabase" localSheetId="0" hidden="1">Sesongpris!$A$5:$H$5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 l="1"/>
  <c r="D8" i="2" s="1"/>
  <c r="F81" i="1"/>
  <c r="D3" i="2"/>
  <c r="B8" i="2"/>
  <c r="D7" i="2"/>
  <c r="D6" i="2"/>
  <c r="D5" i="2"/>
  <c r="G81" i="1"/>
  <c r="G6" i="1"/>
  <c r="F6" i="1"/>
  <c r="E6" i="1"/>
  <c r="E81" i="1"/>
  <c r="F82" i="1" l="1"/>
</calcChain>
</file>

<file path=xl/sharedStrings.xml><?xml version="1.0" encoding="utf-8"?>
<sst xmlns="http://schemas.openxmlformats.org/spreadsheetml/2006/main" count="258" uniqueCount="192">
  <si>
    <t>Nr</t>
  </si>
  <si>
    <t>Adresse</t>
  </si>
  <si>
    <t>Nærmere beskrivelse</t>
  </si>
  <si>
    <t>Tilhørighet</t>
  </si>
  <si>
    <r>
      <t xml:space="preserve">      m</t>
    </r>
    <r>
      <rPr>
        <b/>
        <i/>
        <vertAlign val="superscript"/>
        <sz val="10"/>
        <rFont val="Oslo Sans Office"/>
      </rPr>
      <t>2</t>
    </r>
  </si>
  <si>
    <t>Kommentar</t>
  </si>
  <si>
    <t>Frognerseterveien 55, Ankerveien</t>
  </si>
  <si>
    <t>Funksjon pumper og bassenger</t>
  </si>
  <si>
    <t>Havnabakken x Østhornveien v 15</t>
  </si>
  <si>
    <t>Brøyte ned til inngang. Legge snø oppe i bedd.</t>
  </si>
  <si>
    <t>Gulleråsveien 35</t>
  </si>
  <si>
    <t>Ankerveien ved nr.26A</t>
  </si>
  <si>
    <t xml:space="preserve"> Brøyting av nedkjørsel fra Ankerveien og langs
objektet på baksiden.</t>
  </si>
  <si>
    <t>Tryvannsveien 59</t>
  </si>
  <si>
    <t>Brøyting av avstikker vei fra offentlig 
parkeringsplass og frem til objektet. Låse opp port. Måke helt til dør</t>
  </si>
  <si>
    <t>Olaf Bulls vei ved nr 30</t>
  </si>
  <si>
    <t>Lamberseterveien 54</t>
  </si>
  <si>
    <t>Ljabruveien 122</t>
  </si>
  <si>
    <t>Måke forand hele bygget</t>
  </si>
  <si>
    <t>Romsås  Sverre Iversensvei v nr 41</t>
  </si>
  <si>
    <t>Innkjøring fra Sverre Iversens vei, veien opp til Røverkollen til venstre 
for bom. Brøyting av innkjørsel foran inngang til objektet.</t>
  </si>
  <si>
    <t>Ryghs vei 9</t>
  </si>
  <si>
    <t xml:space="preserve"> Brøyting av plass foran hus til objektet.</t>
  </si>
  <si>
    <t>Sognsveien 11</t>
  </si>
  <si>
    <t xml:space="preserve"> Brøyting innkjørsel til objektet fra krysset ved
Sognsveien/Ullevålsveien, samt plassen foran objektet.</t>
  </si>
  <si>
    <t>Voksenkollveien 136</t>
  </si>
  <si>
    <t xml:space="preserve"> Brøyting i front av stasjonen ved inngang. Ikke måke 
ved garasjer eller annen oppstillingsplass. Bygget ligger til høyre når du 
kommer ned på plassen.</t>
  </si>
  <si>
    <t>Gaustadveien, avkj. fra Torgny Seierstedts vei</t>
  </si>
  <si>
    <t xml:space="preserve"> Brøyte plass til en bil inn til objektet. 
Stasjonen er merket over dør, og ligger på høyre 
side opp mot Rikshospitalet.</t>
  </si>
  <si>
    <t>Avkj. fra Carl Kjeldsens vei</t>
  </si>
  <si>
    <t xml:space="preserve"> Innkjøring fra  Carl Kjeldsens v. x Åmotv. Brøyte
240m på kupert skogsvei, lage snuplass for bil ved steinbygg med grønn dør.</t>
  </si>
  <si>
    <t>v/ Anna Rogstadsvei 25 og Tonsenhagen skole</t>
  </si>
  <si>
    <t xml:space="preserve">Brøyte 300 m skogsvei. Dette må vises av en 
VAV-ansatt da det må tas hensyn til en skiløype på stedet. Trenger 
nøkkel til bom. </t>
  </si>
  <si>
    <t>Ammerudhellinga 8</t>
  </si>
  <si>
    <t xml:space="preserve">Opp til murbygg begge sider snø kan måkes forbi inngang ogg opp på plen </t>
  </si>
  <si>
    <t>Kjelsåsveien 32</t>
  </si>
  <si>
    <t xml:space="preserve"> Fra gangvei til inngangsdør.</t>
  </si>
  <si>
    <t>Haugerudveien v/ nr 78</t>
  </si>
  <si>
    <t xml:space="preserve"> Opp 200-300 m skogsbilvei, - til høyre i kryss videre 200-300 m</t>
  </si>
  <si>
    <t>Lackmanns vei 52</t>
  </si>
  <si>
    <t xml:space="preserve"> Brøyt på siden og foran stasjon.</t>
  </si>
  <si>
    <t>Sandstuveien 29</t>
  </si>
  <si>
    <t xml:space="preserve"> Ovenfor Sandstuveien 29. Måke i front og på siden.</t>
  </si>
  <si>
    <t>Trolldalsveien</t>
  </si>
  <si>
    <t>I enden av veien frem til grønt tårn</t>
  </si>
  <si>
    <t>Tvetenveien 267</t>
  </si>
  <si>
    <t xml:space="preserve"> Ved oppkjøring til Trosterudsenteret. Måke hele plassen i front av bygg</t>
  </si>
  <si>
    <t>Unnarennet Hellerudveien v 132A</t>
  </si>
  <si>
    <t xml:space="preserve"> Ved parkeringsplass, brøyt frem til stasjonen.</t>
  </si>
  <si>
    <t>Venåsveien x Rundtjernsveien</t>
  </si>
  <si>
    <t>Østre Aker vei v/ utkj. Fossumveien</t>
  </si>
  <si>
    <t xml:space="preserve">RK115 </t>
  </si>
  <si>
    <t>Øvre Ullern terrasse v/ nr 1</t>
  </si>
  <si>
    <t>Måke innkjøring til bolig og forbi, IKKE kjøre ut på grønt området.</t>
  </si>
  <si>
    <t>Hospitsveien 5</t>
  </si>
  <si>
    <t xml:space="preserve">Måke ned bakken, forand bygg og garasje. </t>
  </si>
  <si>
    <t>Solveien 15</t>
  </si>
  <si>
    <t>Måke foran garasje og bort til 6-kantet hus. Ned bakken til dør på høyre side</t>
  </si>
  <si>
    <t>Sognsvannsveien 60</t>
  </si>
  <si>
    <t>Måke innkjøring til fjellanlegg. Anlegget ligger 600m forbi Sognsvannsveien 60 på en skogsbilvei,</t>
  </si>
  <si>
    <t>Gamle Trondhjemsveien v nr. 2A</t>
  </si>
  <si>
    <t>Måke fra vei gjennom bom og hele plassen foran bygg.</t>
  </si>
  <si>
    <t>Opp til Tryvannstårnet m parkering</t>
  </si>
  <si>
    <t>Måke veien opp. Forsiktig over slalåmbakken. Ikke strø.</t>
  </si>
  <si>
    <t>Slemdalsveien 105</t>
  </si>
  <si>
    <t>Opp en liten bakke og til vendtre front av stasjonen.</t>
  </si>
  <si>
    <t>Bergensveien ved badedam</t>
  </si>
  <si>
    <t>Måke opp til høyre rett etter bom front av bygg og snuplass.</t>
  </si>
  <si>
    <t>Margrethe Parmsvei/Rommibakken</t>
  </si>
  <si>
    <t>Front av bygg</t>
  </si>
  <si>
    <t>Venåsveien 11</t>
  </si>
  <si>
    <t>Front av dobbel garasje.</t>
  </si>
  <si>
    <t>Motsatt av Haugerudv 78. Trolig anleggsområde 2024-25</t>
  </si>
  <si>
    <t>Måke opp til innkjøring til tunell.</t>
  </si>
  <si>
    <t>V Bogstad badeplass opp Byveien</t>
  </si>
  <si>
    <t>Måke 120m opp veien og inn til høyre før port i fjell.</t>
  </si>
  <si>
    <t>Funkjson pumper og bassenger</t>
  </si>
  <si>
    <t>General Ruges vei 150</t>
  </si>
  <si>
    <t>Funksjon Skullerud</t>
  </si>
  <si>
    <t>Veitvetveien 23/Logistikk- og beredsskapssenteret</t>
  </si>
  <si>
    <t>Det må være ferdig måkt og strødd før kl.6.00 på hverdager. Strøing: Må sikre at vi ikke får fallskader. Ved snøfall i helg, må brøytes og strøs ved snøfall. Kan ikke vente flere dager, da det er beredskap hele helgen.</t>
  </si>
  <si>
    <t>Funksjon Logistikk- og beredskapssenteret</t>
  </si>
  <si>
    <t>Alundamveien 81</t>
  </si>
  <si>
    <t xml:space="preserve">Øvre del av Alundamveien fra Skogvesenets bom og frem til tjenestebolig + ved nytt bygg m snuplass, inkl snuplass, totalt 280 meter. </t>
  </si>
  <si>
    <t>Funksjon Vannkilder (Låven)</t>
  </si>
  <si>
    <t>Alundamveien 82</t>
  </si>
  <si>
    <t>Bergensveien 805 (Steinbruvann vaktbolig)</t>
  </si>
  <si>
    <t>Alunsjøen vaktbolig</t>
  </si>
  <si>
    <t>Øvre del av Alundamsveien fra Skogvesenets bom og frem til tjenestebolig + ved nytt bygg ved snuplass, inkl snuplass. Totalt 280m.</t>
  </si>
  <si>
    <t>Midtoddveien 42</t>
  </si>
  <si>
    <t>Fra Lachmanns vei og frem til bolig</t>
  </si>
  <si>
    <t>Midtoddveien 40 (ved låven)</t>
  </si>
  <si>
    <t>Brøyting av stikkvei og plass foran låven + fra A-tunell ved Oset og fram til Maridalsdammen (150m)  og ned til Målebua ved Akerselva (100m)</t>
  </si>
  <si>
    <t>Ormsundveien 5 (Bekkelaget renseanlegg)</t>
  </si>
  <si>
    <t>Brøyting uteareal</t>
  </si>
  <si>
    <t>Seksjon avløpsrensning</t>
  </si>
  <si>
    <t>Funksjon Oset</t>
  </si>
  <si>
    <t>Høybråten jernbanestasjon</t>
  </si>
  <si>
    <t>Funksjon avløpspumpestasjoner</t>
  </si>
  <si>
    <t>Lambertseterveien x Abildsøveien</t>
  </si>
  <si>
    <t>Abildsø fordrøyningsbasseng, - ligger ved tennisbanene, vis á vis Lamberseterveien 74</t>
  </si>
  <si>
    <t>Huk pumpestasjon, til venstre i enden av 
Strømsborgveien, - innenfor bommen.</t>
  </si>
  <si>
    <t>Huk pumpestasjon. Fra gangveien inn til pumpestasjonen og området foran.</t>
  </si>
  <si>
    <t>Middelthuns gate v/ nr 28</t>
  </si>
  <si>
    <t>Inngang til tunnel. Brøyte foran inng. til tunnel. Snø skal ikke fonnes opp 
langs innkjørsel.</t>
  </si>
  <si>
    <t>Drammensveien 280</t>
  </si>
  <si>
    <t>Franzebråten pumpestasjon. Brøyte innkjørsel og området foran pumpe-
stasjonen opp til porten i fjellet ved vifteanlegget.</t>
  </si>
  <si>
    <t>Per Kroghs vei / Henrik Sørensens vei</t>
  </si>
  <si>
    <t>Brøyte innkjørsel og plass foran pumpestasjonen.</t>
  </si>
  <si>
    <t>Lørenskog stasjon avløpspumpestasjon</t>
  </si>
  <si>
    <t>Innkjøring til Lørenskog stasjon. Brøyt adkomst til pumpestasjonen i nordre ende av parkeringsplassen/mot Høybråtenveien. Snø legges ved gjerdet mot privatbolig.</t>
  </si>
  <si>
    <t xml:space="preserve">Rosenholmveien 13, Søndre Aas </t>
  </si>
  <si>
    <t>Innkjøring fra Rosenholmveien 13 ved Roald maskin. Brøyting av innkjørsel fra hovedport og frem til pumpestasjon ved Søndre Aas gård. (til venstre ved porten, til høyre ved første veidele)</t>
  </si>
  <si>
    <t xml:space="preserve">Voksenkollveien </t>
  </si>
  <si>
    <t xml:space="preserve">Lunnerdalen pumpestasjon. Hold til venstre der Holmenkollveien deler seg, og hold til venstre der Øvreseterveien begynner i neste kryss. Fortsett 180 meter. Brøyting av vei frem til dør inn i fjellet, venstre side for Holmenkollveien.
</t>
  </si>
  <si>
    <t>Dronning Blancas vei 1</t>
  </si>
  <si>
    <t>Innkjøring fra Bygdøy-siden av lyskrysset i trafikkmaskinen. Brøyting foran pumpestasjon, og ned til nedstigningstårn i trafikkøy.</t>
  </si>
  <si>
    <t>Holmenkollveien 202, vis à vis barnehagen</t>
  </si>
  <si>
    <t>Munkebekken, nærmeste husnr. 151 / 
mot bekken</t>
  </si>
  <si>
    <t>Ellingsrudflaten pumpestasjon. Brøyt adkomst og området foran pumpe-
stasjonen. NB: Det må ikke legges snø inntil bygningen.</t>
  </si>
  <si>
    <t>Karihaugen ved nr.102 vis a vis Maxbo Hauger</t>
  </si>
  <si>
    <t>Karihaugen avløpspumpestasjon, under høyspentlinja.</t>
  </si>
  <si>
    <t>Garver Ytteborgsvei v nr. 83  G/Bnr 103/1</t>
  </si>
  <si>
    <t>Måke fra innkjørsel og fram til hus. Lage snuplass ved huset.</t>
  </si>
  <si>
    <t>Tryvannsveien 61 inn mot Tryvannstårnet</t>
  </si>
  <si>
    <t>Frognerstranda, Frøyas hage innkjørsel fra Frøyas gate</t>
  </si>
  <si>
    <t>Måke fra gangvei og forans stasjonen</t>
  </si>
  <si>
    <t>Malmøya nord, Sundveien vis a vis Sundveien nr 19</t>
  </si>
  <si>
    <t>Snøfjerning foran treport (blir brukt litt som snødeponi)</t>
  </si>
  <si>
    <t>Ormsundveien</t>
  </si>
  <si>
    <t>Foran inngang pumpestasjon fra gangvei</t>
  </si>
  <si>
    <t>Skøyen pumpestasjon</t>
  </si>
  <si>
    <t>Foran inngang pumpestasjon (blir delvis brukt som deponi)</t>
  </si>
  <si>
    <t>Strømsborgveien pumpestasjon</t>
  </si>
  <si>
    <t xml:space="preserve">Her er det godkjent snødeponi, så enten må de som lagrer her eller ny avtale sikre tilgang til denne. </t>
  </si>
  <si>
    <t>BR2201 Kværner - bekkerist</t>
  </si>
  <si>
    <t>Brøyte langsiden av bekkeristen ved krysset Arnljot Gellines vei 1 / Gamle Enebakkvei</t>
  </si>
  <si>
    <t>Funksjon ledningsdrift</t>
  </si>
  <si>
    <t>MA2103 Fagerlia fordelingsstasjon (i fjell)</t>
  </si>
  <si>
    <t>Brøyte nedkjørsel til port i fjell. Ved siden av privat hus i Fagerlia 34</t>
  </si>
  <si>
    <t>TOTALSUM</t>
  </si>
  <si>
    <t>Sum</t>
  </si>
  <si>
    <t>SUM TIL EVALUERING: Totalsum snøbrøyting og totalsum strøing/salting/feiing/spyling</t>
  </si>
  <si>
    <t>Prisene skal inkludere alle leverandørens nødvendige utgifter i forbindelse med utførelse av oppdraget.</t>
  </si>
  <si>
    <t>Prisene skal oppgis i norske kroner ekskl. mva.</t>
  </si>
  <si>
    <t>VEDLEGG 3 - TILBUDSSKJEMA - ADRESSER MED BEHOV FOR SNØBRØYTING, STRØING, SALTING, FEIING, SPYLING</t>
  </si>
  <si>
    <t>Brøyting av innkjørsel foran objektet og på endevegg mot veien.</t>
  </si>
  <si>
    <t>Brøyting av oppkjørsel og inngang til objektet</t>
  </si>
  <si>
    <t>På høyre side overfor innkjøring til Olaf Bulls vei 32-82. Brøyting og fjerning av brøytekant foran og langs objektett. Snøen skal tippes i skråningen på den andre siden av veien.</t>
  </si>
  <si>
    <t>Brøyting frem til objektet, foran hus
og platå/vei til baksiden av hus.</t>
  </si>
  <si>
    <t>Lavt steinbygg . Inn ved transformator. Måke for parkering av en bil. Også brøyte oppe i front av bygg mot kryss.</t>
  </si>
  <si>
    <t>På grunn av anleggsarbeidet ved Oset så utgår ( fra A-tunell ved Oset og fram til Maridalsdammen (150m)  og ned til Målebua ved Akerselva (100m). Dette gjelder så lenge anleggsarbeidet ved Oset pågår. Dette området brøytes av entreprenøren som jobber for VAV. Vil pågå ut vinteren 2026-2027.</t>
  </si>
  <si>
    <t>Langliveien 264</t>
  </si>
  <si>
    <t>VAV sin vei er kun på noen m2 inn mot beredskapsanlegget, Løvenskiold eier resten av veien. Her må det bes om kjøretillatlese fra Løvenskiold og ordnes med telefonummer for å kunne åpne bommen.</t>
  </si>
  <si>
    <t>Sørkedalsveien 160</t>
  </si>
  <si>
    <t>Brøyte innkjørsel til tunnel og plass foran driftsbygg</t>
  </si>
  <si>
    <t>Funksjon Huseby VBH</t>
  </si>
  <si>
    <t xml:space="preserve">Feie i kjøresløyfe inne i tunnelen. Ca 1400m lengde, 7 meter bredde. Feies 6 ganger i året. </t>
  </si>
  <si>
    <t>Tvetenveien 20</t>
  </si>
  <si>
    <t>Parkeringsplass, inn- og utkjørsel.</t>
  </si>
  <si>
    <t>Bryn driftsstasjon</t>
  </si>
  <si>
    <r>
      <t xml:space="preserve">Pris per sesong snøbrøyting         </t>
    </r>
    <r>
      <rPr>
        <i/>
        <sz val="10"/>
        <color rgb="FFFF0000"/>
        <rFont val="Oslo Sans Office"/>
      </rPr>
      <t>fylles ut av leverandør</t>
    </r>
  </si>
  <si>
    <r>
      <rPr>
        <b/>
        <sz val="10"/>
        <rFont val="Oslo Sans Office"/>
      </rPr>
      <t>TILEGGSTJENESTE</t>
    </r>
    <r>
      <rPr>
        <sz val="10"/>
        <rFont val="Oslo Sans Office"/>
      </rPr>
      <t xml:space="preserve">: Feiebil med vann før feiing av kjøresløyfe. Estimert tidsforbruk på å feie kjøresløyfa er ca. 1-1,5 time. Hyppighet: 1 gang per 4 uke. Bilen kan IKKE være høyere enn 4 meter.  Vakttelefon ringes (91728951) ved ankomst for åpning av porter. Leverandør må gi beskjed dersom brannsensorer må kobles ut pga støv eller lignende. </t>
    </r>
  </si>
  <si>
    <t xml:space="preserve">Pris for eventuelt ekstraarbeid iht. kravspesifikasjon punkt 3.4 </t>
  </si>
  <si>
    <t>Antall timer (estimert)</t>
  </si>
  <si>
    <t>Timepriser skal oppgis i norske kroner ekskl. mva.</t>
  </si>
  <si>
    <t>Timepriser skal inkludere alle leverandørens nødvendige utgifter i forbindelse med utførelse av oppdraget. Pauser er ikke fakturerbar tid.</t>
  </si>
  <si>
    <t>Oppgitt antall timer er estimater og ikke bindende for Oppdragsgiver.</t>
  </si>
  <si>
    <r>
      <t xml:space="preserve">Pris pr. sesong for strøing/salting/feiing/spyling                           </t>
    </r>
    <r>
      <rPr>
        <i/>
        <sz val="10"/>
        <color rgb="FFFF0000"/>
        <rFont val="Oslo Sans Office"/>
      </rPr>
      <t>fylles ut av leverandør</t>
    </r>
  </si>
  <si>
    <t>SUM TIL EVALUERING</t>
  </si>
  <si>
    <t>Fjulsrudveien 154, 3410 Sylling</t>
  </si>
  <si>
    <t xml:space="preserve">Vefsrud Holdsfjorden. Brøyting 1 gang i uken på en fast dag ved behov (tirsdag ønskelig), så blir den ukentlige inspeksjonen utført dagen etter av VAV. Vei inn til anlegget og parkering. </t>
  </si>
  <si>
    <t xml:space="preserve">2,3km vei </t>
  </si>
  <si>
    <t>Estimert oppstart 1.1.2028. Mulig tidligere i forbindelse med testperiode av anlegget.</t>
  </si>
  <si>
    <t xml:space="preserve">Estimert oppstart 1.1.2028. Mulig tidligere i forbindelse med testperiode av anlegget. </t>
  </si>
  <si>
    <t>Estimert oppstart 1.1.2028.</t>
  </si>
  <si>
    <t>OPSJON (valgfritt for leverandøren og inngår ikke i evaleringen)</t>
  </si>
  <si>
    <t>Brøytes innenfor gjerdet på anlegget, men her er det låst og brøytebilsjåfør må ha nøkkel, eller låses inn (150 m2).</t>
  </si>
  <si>
    <t>Midtoddveien 40</t>
  </si>
  <si>
    <t>Steinbruvann vaktbolig. Brøytes fra Bergensveien frem til bolig, samt stikkvei opp til høyre ved bom.</t>
  </si>
  <si>
    <t xml:space="preserve"> Brøyting fra innkjøring Midtoddveien, inklusiv utfartsparkerings plass, gjennom veibom frem til driftsbygning. Snuplass, plass for avlastningsramper og parkeringsplasser. Plass utenfor reservekraftstasjon. Nedkjøring til, samt snuplass utenfor adkomst-
tunneler. Vei fra adkomsttunneler frem til bru over Akerselva inkl. snuplass.
Automatisk sandstrøing etter hvert snøfall.
</t>
  </si>
  <si>
    <t>Linjeveien fordrøyningsbasseng, i bunnen av bakken/gangvei ved Høybråten jernbanestasjon, innenfor gjerdet.</t>
  </si>
  <si>
    <t>Frognerseteren pumpestasjon. NB! Ifm. Brøyting må det gøres oppmerksom på at det er begrenset høyde under broen.</t>
  </si>
  <si>
    <t>Måke turvei inn til Tårnet og nytt basseng. Måke parkeringsplass front av bygget</t>
  </si>
  <si>
    <t>Brøyting fra innkjøring ved bom nedenfor Plantasjen Koteng. Ca. 800 meter bratt skogsbilvei frem til bom. 
Opp bakke til administrasjonsbygg med parkeringsplasser, samt vei inn fra parkeringsplass og til nedre port.
NB!
1. Veien må være kjørbar 24 timer i døgnet! og være høyt prioritert ved snøfall/Isdannelse. Veien er til anlegget og kravet til oppetid på vei er viktig for å opprettholde beredskap. Det skal være brøyta i full bredde, det er tungtransport med kjemikalier til anlegget. 
Automatisk sandstrøing etter hvert snøfall. 
2. Må ikke strøs i skiløype! og ikke brøytes grusholdig snø til skiløype!.
Det ligger kommunalt skianlegg kant-i-kant med veien, og det er veldig viktig at veigrus ikke havner der. Viktig å strø med slippekasse, ikke spreder. Samt behov for kreative løsninger for brøyting når det er grus i snøen. 
3. Skal ikke strøs der skispor krysser vei rett foran porten til anlegget (ca 20 meter).
4. Henlegging av snø må tilpasses skiløyper</t>
  </si>
  <si>
    <t>Timepris snøbrøyting</t>
  </si>
  <si>
    <t>Timepris feiing</t>
  </si>
  <si>
    <t>Antall timer ekstraarbeid</t>
  </si>
  <si>
    <t>Timepris spyling</t>
  </si>
  <si>
    <t>Timepris salting/strøing</t>
  </si>
  <si>
    <t>Timepris transport av snø til deponi</t>
  </si>
  <si>
    <r>
      <t xml:space="preserve">Timepris ekskl. mva.                                                    </t>
    </r>
    <r>
      <rPr>
        <b/>
        <sz val="11"/>
        <color rgb="FFFF0000"/>
        <rFont val="Calibri"/>
        <family val="2"/>
        <scheme val="minor"/>
      </rPr>
      <t xml:space="preserve">  </t>
    </r>
    <r>
      <rPr>
        <i/>
        <sz val="11"/>
        <color rgb="FFFF0000"/>
        <rFont val="Calibri"/>
        <family val="2"/>
        <scheme val="minor"/>
      </rPr>
      <t>fylles ut av leverandør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</si>
</sst>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kr&quot;\ * #,##0_-;\-&quot;kr&quot;\ * #,##0_-;_-&quot;kr&quot;\ * &quot;-&quot;_-;_-@_-"/>
    <numFmt numFmtId="165" formatCode="_-* #,##0.00_-;\-* #,##0.00_-;_-* &quot;-&quot;??_-;_-@_-"/>
    <numFmt numFmtId="166" formatCode="&quot;kr&quot;\ #,##0.00"/>
  </numFmts>
  <fonts count="16" x14ac:knownFonts="1">
    <font>
      <sz val="11"/>
      <color theme="1"/>
      <name val="Calibri"/>
      <family val="2"/>
      <scheme val="minor"/>
    </font>
    <font>
      <sz val="11"/>
      <color theme="1"/>
      <name val="Calibri"/>
      <family val="2"/>
      <scheme val="minor"/>
    </font>
    <font>
      <sz val="11"/>
      <color rgb="FF006100"/>
      <name val="Calibri"/>
      <family val="2"/>
      <scheme val="minor"/>
    </font>
    <font>
      <b/>
      <sz val="10"/>
      <name val="Oslo Sans Office"/>
    </font>
    <font>
      <b/>
      <i/>
      <sz val="10"/>
      <name val="Oslo Sans Office"/>
    </font>
    <font>
      <b/>
      <i/>
      <vertAlign val="superscript"/>
      <sz val="10"/>
      <name val="Oslo Sans Office"/>
    </font>
    <font>
      <sz val="10"/>
      <name val="Oslo Sans Office"/>
    </font>
    <font>
      <sz val="10"/>
      <color theme="1"/>
      <name val="Oslo Sans Office"/>
    </font>
    <font>
      <sz val="11"/>
      <name val="Calibri"/>
      <family val="2"/>
      <scheme val="minor"/>
    </font>
    <font>
      <sz val="10"/>
      <color rgb="FF000000"/>
      <name val="Oslo Sans Office"/>
    </font>
    <font>
      <sz val="11"/>
      <color theme="1"/>
      <name val="Calibri"/>
      <family val="2"/>
      <charset val="1"/>
    </font>
    <font>
      <b/>
      <sz val="11"/>
      <color theme="1"/>
      <name val="Calibri"/>
      <family val="2"/>
      <scheme val="minor"/>
    </font>
    <font>
      <i/>
      <sz val="11"/>
      <color rgb="FFFF0000"/>
      <name val="Calibri"/>
      <family val="2"/>
      <scheme val="minor"/>
    </font>
    <font>
      <i/>
      <sz val="10"/>
      <color rgb="FFFF0000"/>
      <name val="Oslo Sans Office"/>
    </font>
    <font>
      <sz val="11"/>
      <name val="Aptos Narrow"/>
      <family val="2"/>
    </font>
    <font>
      <b/>
      <sz val="11"/>
      <color rgb="FFFF0000"/>
      <name val="Calibri"/>
      <family val="2"/>
      <scheme val="minor"/>
    </font>
  </fonts>
  <fills count="10">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2" fillId="2" borderId="0" applyNumberFormat="0" applyBorder="0" applyAlignment="0" applyProtection="0"/>
    <xf numFmtId="165" fontId="1" fillId="0" borderId="0" applyFont="0" applyFill="0" applyBorder="0" applyAlignment="0" applyProtection="0"/>
  </cellStyleXfs>
  <cellXfs count="82">
    <xf numFmtId="0" fontId="0" fillId="0" borderId="0" xfId="0"/>
    <xf numFmtId="0" fontId="6" fillId="0" borderId="0" xfId="0" applyFont="1"/>
    <xf numFmtId="0" fontId="3" fillId="0" borderId="0" xfId="0" applyFont="1"/>
    <xf numFmtId="0" fontId="0" fillId="0" borderId="0" xfId="0" applyAlignment="1">
      <alignment horizontal="left" vertical="center" wrapText="1"/>
    </xf>
    <xf numFmtId="1" fontId="6" fillId="0" borderId="3" xfId="0" applyNumberFormat="1" applyFont="1" applyBorder="1" applyAlignment="1">
      <alignment horizontal="left" vertical="top" wrapText="1"/>
    </xf>
    <xf numFmtId="1" fontId="6" fillId="0" borderId="1" xfId="0" applyNumberFormat="1" applyFont="1" applyBorder="1" applyAlignment="1">
      <alignment horizontal="left" vertical="top" wrapText="1"/>
    </xf>
    <xf numFmtId="0" fontId="6" fillId="0" borderId="0" xfId="0" applyFont="1" applyAlignment="1">
      <alignment horizontal="left" vertical="top" wrapText="1"/>
    </xf>
    <xf numFmtId="1" fontId="4" fillId="4" borderId="3" xfId="0" applyNumberFormat="1" applyFont="1" applyFill="1" applyBorder="1" applyAlignment="1">
      <alignment horizontal="left" vertical="center" wrapText="1"/>
    </xf>
    <xf numFmtId="1" fontId="4" fillId="4" borderId="3" xfId="0" applyNumberFormat="1" applyFont="1" applyFill="1" applyBorder="1" applyAlignment="1">
      <alignment horizontal="center" vertical="center" wrapText="1"/>
    </xf>
    <xf numFmtId="0" fontId="0" fillId="0" borderId="0" xfId="0" applyAlignment="1">
      <alignment horizontal="center" vertical="center" wrapText="1"/>
    </xf>
    <xf numFmtId="1" fontId="4" fillId="5" borderId="6" xfId="0" applyNumberFormat="1" applyFont="1" applyFill="1" applyBorder="1" applyAlignment="1">
      <alignment horizontal="left" vertical="center" wrapText="1"/>
    </xf>
    <xf numFmtId="164" fontId="6" fillId="5" borderId="1" xfId="0" applyNumberFormat="1" applyFont="1" applyFill="1" applyBorder="1" applyAlignment="1">
      <alignment vertical="center"/>
    </xf>
    <xf numFmtId="0" fontId="8" fillId="0" borderId="0" xfId="0" applyFont="1" applyAlignment="1">
      <alignment vertical="center"/>
    </xf>
    <xf numFmtId="0" fontId="8" fillId="0" borderId="0" xfId="0" applyFont="1"/>
    <xf numFmtId="0" fontId="0" fillId="0" borderId="0" xfId="0" applyAlignment="1">
      <alignment vertical="center" wrapText="1"/>
    </xf>
    <xf numFmtId="0" fontId="0" fillId="6" borderId="1" xfId="0" applyFill="1" applyBorder="1" applyAlignment="1">
      <alignment horizontal="left" vertical="center" wrapText="1"/>
    </xf>
    <xf numFmtId="0" fontId="0" fillId="0" borderId="1" xfId="0" applyBorder="1"/>
    <xf numFmtId="164" fontId="0" fillId="0" borderId="1" xfId="0" applyNumberFormat="1" applyBorder="1"/>
    <xf numFmtId="164" fontId="6" fillId="6" borderId="1" xfId="0" applyNumberFormat="1" applyFont="1" applyFill="1" applyBorder="1" applyAlignment="1">
      <alignment vertical="center"/>
    </xf>
    <xf numFmtId="0" fontId="3" fillId="0" borderId="0" xfId="0" applyFont="1" applyAlignment="1">
      <alignment vertical="center" wrapText="1"/>
    </xf>
    <xf numFmtId="0" fontId="3" fillId="4" borderId="1" xfId="0" applyFont="1" applyFill="1" applyBorder="1" applyAlignment="1">
      <alignment vertical="center" wrapText="1"/>
    </xf>
    <xf numFmtId="0" fontId="6" fillId="6" borderId="1" xfId="0" applyFont="1" applyFill="1" applyBorder="1" applyAlignment="1">
      <alignment vertical="center" wrapText="1"/>
    </xf>
    <xf numFmtId="0" fontId="0" fillId="6" borderId="1" xfId="0" applyFill="1" applyBorder="1" applyAlignment="1">
      <alignment vertical="center" wrapText="1"/>
    </xf>
    <xf numFmtId="1" fontId="4" fillId="5" borderId="2" xfId="0" applyNumberFormat="1" applyFont="1" applyFill="1" applyBorder="1" applyAlignment="1">
      <alignment horizontal="center" vertical="center"/>
    </xf>
    <xf numFmtId="0" fontId="11" fillId="6" borderId="1" xfId="0" applyFont="1" applyFill="1" applyBorder="1" applyAlignment="1">
      <alignment horizontal="center" vertical="center"/>
    </xf>
    <xf numFmtId="0" fontId="6" fillId="0" borderId="5" xfId="0" applyFont="1" applyBorder="1" applyAlignment="1">
      <alignment horizontal="left" vertical="top" wrapText="1"/>
    </xf>
    <xf numFmtId="1" fontId="6" fillId="0" borderId="5" xfId="0" applyNumberFormat="1" applyFont="1" applyBorder="1" applyAlignment="1">
      <alignment horizontal="left" vertical="top" wrapText="1"/>
    </xf>
    <xf numFmtId="0" fontId="6" fillId="0" borderId="1" xfId="0" applyFont="1" applyBorder="1" applyAlignment="1">
      <alignment horizontal="left" vertical="top" wrapText="1"/>
    </xf>
    <xf numFmtId="0" fontId="6" fillId="0" borderId="0" xfId="0" applyFont="1" applyAlignment="1">
      <alignment horizontal="left" vertical="top"/>
    </xf>
    <xf numFmtId="1" fontId="9" fillId="0" borderId="1" xfId="0" applyNumberFormat="1" applyFont="1" applyBorder="1" applyAlignment="1">
      <alignment horizontal="left" vertical="top" wrapText="1"/>
    </xf>
    <xf numFmtId="0" fontId="7" fillId="0" borderId="1" xfId="0" applyFont="1" applyBorder="1" applyAlignment="1">
      <alignment horizontal="left" vertical="top" wrapText="1"/>
    </xf>
    <xf numFmtId="0" fontId="7" fillId="0" borderId="0" xfId="0" applyFont="1" applyAlignment="1">
      <alignment horizontal="left" vertical="top"/>
    </xf>
    <xf numFmtId="1" fontId="9" fillId="0" borderId="3" xfId="0" applyNumberFormat="1" applyFont="1" applyBorder="1" applyAlignment="1">
      <alignment horizontal="left" vertical="top" wrapText="1"/>
    </xf>
    <xf numFmtId="0" fontId="7" fillId="0" borderId="3" xfId="0" applyFont="1"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top"/>
    </xf>
    <xf numFmtId="1" fontId="6" fillId="3" borderId="1" xfId="0" applyNumberFormat="1" applyFont="1" applyFill="1" applyBorder="1" applyAlignment="1">
      <alignment horizontal="left" vertical="top" wrapText="1"/>
    </xf>
    <xf numFmtId="0" fontId="10" fillId="0" borderId="1" xfId="0" applyFont="1" applyBorder="1" applyAlignment="1">
      <alignment horizontal="left" vertical="top" wrapText="1"/>
    </xf>
    <xf numFmtId="1" fontId="6" fillId="0" borderId="1" xfId="0" applyNumberFormat="1" applyFont="1" applyBorder="1" applyAlignment="1">
      <alignment horizontal="left" vertical="top"/>
    </xf>
    <xf numFmtId="0" fontId="6" fillId="0" borderId="3" xfId="0" applyFont="1" applyBorder="1" applyAlignment="1">
      <alignment horizontal="left" vertical="top" wrapText="1"/>
    </xf>
    <xf numFmtId="0" fontId="6" fillId="3" borderId="1" xfId="0" applyFont="1" applyFill="1" applyBorder="1" applyAlignment="1">
      <alignment horizontal="left" vertical="top" wrapText="1"/>
    </xf>
    <xf numFmtId="0" fontId="3" fillId="0" borderId="4" xfId="0" applyFont="1" applyBorder="1" applyAlignment="1">
      <alignment horizontal="center" vertical="center" wrapText="1"/>
    </xf>
    <xf numFmtId="0" fontId="11" fillId="6" borderId="1" xfId="0" applyFont="1" applyFill="1" applyBorder="1" applyAlignment="1">
      <alignment horizontal="left" vertical="center" wrapText="1"/>
    </xf>
    <xf numFmtId="1" fontId="1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11" fillId="8" borderId="1" xfId="0" applyFont="1" applyFill="1" applyBorder="1" applyAlignment="1">
      <alignment horizontal="left" vertical="center" wrapText="1"/>
    </xf>
    <xf numFmtId="0" fontId="3" fillId="4" borderId="1" xfId="0" applyFont="1" applyFill="1" applyBorder="1" applyAlignment="1">
      <alignment wrapText="1"/>
    </xf>
    <xf numFmtId="0" fontId="3" fillId="0" borderId="0" xfId="0" applyFont="1" applyAlignment="1">
      <alignment horizontal="center" vertical="center" wrapText="1"/>
    </xf>
    <xf numFmtId="3" fontId="11" fillId="6" borderId="1" xfId="0" applyNumberFormat="1" applyFont="1" applyFill="1" applyBorder="1" applyAlignment="1">
      <alignment horizontal="center" vertical="center" wrapText="1"/>
    </xf>
    <xf numFmtId="3" fontId="4" fillId="5" borderId="1" xfId="0" applyNumberFormat="1" applyFont="1" applyFill="1" applyBorder="1" applyAlignment="1">
      <alignment horizontal="center" vertical="center" wrapText="1"/>
    </xf>
    <xf numFmtId="3" fontId="6" fillId="3" borderId="5" xfId="1" applyNumberFormat="1" applyFont="1" applyFill="1" applyBorder="1" applyAlignment="1">
      <alignment horizontal="center" vertical="top" wrapText="1"/>
    </xf>
    <xf numFmtId="3" fontId="6" fillId="3" borderId="1" xfId="1" applyNumberFormat="1" applyFont="1" applyFill="1" applyBorder="1" applyAlignment="1">
      <alignment horizontal="center" vertical="top" wrapText="1"/>
    </xf>
    <xf numFmtId="3" fontId="6" fillId="3" borderId="3" xfId="1" applyNumberFormat="1" applyFont="1" applyFill="1" applyBorder="1" applyAlignment="1">
      <alignment horizontal="center" vertical="top" wrapText="1"/>
    </xf>
    <xf numFmtId="3" fontId="6" fillId="0" borderId="3" xfId="0" applyNumberFormat="1" applyFont="1" applyBorder="1" applyAlignment="1">
      <alignment horizontal="center" vertical="top" wrapText="1"/>
    </xf>
    <xf numFmtId="3" fontId="7" fillId="0" borderId="1" xfId="0" applyNumberFormat="1" applyFont="1" applyBorder="1" applyAlignment="1">
      <alignment horizontal="center" vertical="top" wrapText="1"/>
    </xf>
    <xf numFmtId="3" fontId="6" fillId="0" borderId="1" xfId="0" applyNumberFormat="1" applyFont="1" applyBorder="1" applyAlignment="1">
      <alignment horizontal="center" vertical="top" wrapText="1"/>
    </xf>
    <xf numFmtId="3" fontId="6" fillId="3" borderId="1" xfId="0" applyNumberFormat="1" applyFont="1" applyFill="1" applyBorder="1" applyAlignment="1">
      <alignment horizontal="center" vertical="top" wrapText="1"/>
    </xf>
    <xf numFmtId="3" fontId="6" fillId="0" borderId="1" xfId="0" applyNumberFormat="1" applyFont="1" applyBorder="1" applyAlignment="1">
      <alignment horizontal="center" vertical="top"/>
    </xf>
    <xf numFmtId="166" fontId="6" fillId="7" borderId="1" xfId="0" applyNumberFormat="1" applyFont="1" applyFill="1" applyBorder="1" applyAlignment="1">
      <alignment horizontal="left" vertical="top"/>
    </xf>
    <xf numFmtId="164" fontId="0" fillId="0" borderId="0" xfId="0" applyNumberFormat="1"/>
    <xf numFmtId="0" fontId="0" fillId="6" borderId="1" xfId="0" applyFill="1" applyBorder="1"/>
    <xf numFmtId="0" fontId="11" fillId="0" borderId="9" xfId="0" applyFont="1" applyBorder="1"/>
    <xf numFmtId="0" fontId="11" fillId="6" borderId="1" xfId="0" applyFont="1" applyFill="1" applyBorder="1" applyAlignment="1">
      <alignment horizontal="center" wrapText="1"/>
    </xf>
    <xf numFmtId="164" fontId="11" fillId="9" borderId="10" xfId="0" applyNumberFormat="1" applyFont="1" applyFill="1" applyBorder="1"/>
    <xf numFmtId="164" fontId="11" fillId="3" borderId="9" xfId="0" applyNumberFormat="1" applyFont="1" applyFill="1" applyBorder="1"/>
    <xf numFmtId="166" fontId="0" fillId="7" borderId="1" xfId="0" applyNumberFormat="1" applyFill="1"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8" fillId="0" borderId="1" xfId="0" applyFont="1" applyBorder="1" applyAlignment="1">
      <alignment vertical="center"/>
    </xf>
    <xf numFmtId="0" fontId="8" fillId="0" borderId="1" xfId="0" applyFont="1" applyBorder="1"/>
    <xf numFmtId="0" fontId="0" fillId="0" borderId="1" xfId="0" applyBorder="1" applyAlignment="1">
      <alignment vertical="center" wrapText="1"/>
    </xf>
    <xf numFmtId="0" fontId="8" fillId="7" borderId="1" xfId="0" applyFont="1" applyFill="1" applyBorder="1" applyAlignment="1">
      <alignment vertical="center"/>
    </xf>
    <xf numFmtId="0" fontId="8" fillId="7" borderId="1" xfId="0" applyFont="1" applyFill="1" applyBorder="1"/>
    <xf numFmtId="0" fontId="11" fillId="9" borderId="9" xfId="0" applyFont="1" applyFill="1" applyBorder="1"/>
    <xf numFmtId="0" fontId="14" fillId="0" borderId="0" xfId="0" applyFont="1" applyAlignment="1">
      <alignment horizontal="left" vertical="top" wrapText="1"/>
    </xf>
    <xf numFmtId="0" fontId="0" fillId="0" borderId="0" xfId="0" applyAlignment="1">
      <alignment horizontal="left" wrapText="1"/>
    </xf>
    <xf numFmtId="0" fontId="11" fillId="4" borderId="1" xfId="0" applyFont="1" applyFill="1" applyBorder="1" applyAlignment="1">
      <alignment horizontal="center"/>
    </xf>
    <xf numFmtId="0" fontId="3" fillId="0" borderId="4" xfId="0" applyFont="1" applyBorder="1" applyAlignment="1">
      <alignment horizontal="center" vertical="center" wrapText="1"/>
    </xf>
    <xf numFmtId="166" fontId="11" fillId="8" borderId="2" xfId="0" applyNumberFormat="1" applyFont="1" applyFill="1" applyBorder="1" applyAlignment="1">
      <alignment horizontal="center" vertical="center" wrapText="1"/>
    </xf>
    <xf numFmtId="166" fontId="11" fillId="8" borderId="7" xfId="0" applyNumberFormat="1" applyFont="1" applyFill="1" applyBorder="1" applyAlignment="1">
      <alignment horizontal="center" vertical="center" wrapText="1"/>
    </xf>
    <xf numFmtId="0" fontId="6" fillId="0" borderId="0" xfId="0" applyFont="1" applyAlignment="1">
      <alignment horizontal="left" vertical="center" wrapText="1"/>
    </xf>
    <xf numFmtId="0" fontId="6" fillId="0" borderId="8" xfId="0" applyFont="1" applyBorder="1" applyAlignment="1">
      <alignment horizontal="left" vertical="center" wrapText="1"/>
    </xf>
  </cellXfs>
  <cellStyles count="3">
    <cellStyle name="God" xfId="1" builtinId="26"/>
    <cellStyle name="Komma 2" xfId="2" xr:uid="{FA14AAE2-8045-430D-B197-872F573D2DC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BF001-F3BE-45A9-A266-D06F677654C1}">
  <dimension ref="A1:H85"/>
  <sheetViews>
    <sheetView showGridLines="0" workbookViewId="0">
      <pane xSplit="1" ySplit="6" topLeftCell="B7" activePane="bottomRight" state="frozen"/>
      <selection pane="topRight" activeCell="B1" sqref="B1"/>
      <selection pane="bottomLeft" activeCell="A4" sqref="A4"/>
      <selection pane="bottomRight" activeCell="B3" sqref="B3:C3"/>
    </sheetView>
  </sheetViews>
  <sheetFormatPr baseColWidth="10" defaultColWidth="11.42578125" defaultRowHeight="15" x14ac:dyDescent="0.25"/>
  <cols>
    <col min="1" max="1" width="5.85546875" style="9" customWidth="1"/>
    <col min="2" max="2" width="37.140625" style="3" customWidth="1"/>
    <col min="3" max="3" width="65.28515625" style="3" bestFit="1" customWidth="1"/>
    <col min="4" max="4" width="29.5703125" style="3" customWidth="1"/>
    <col min="5" max="5" width="16.85546875" style="9" customWidth="1"/>
    <col min="6" max="6" width="33.140625" style="12" bestFit="1" customWidth="1"/>
    <col min="7" max="7" width="42.28515625" style="13" bestFit="1" customWidth="1"/>
    <col min="8" max="8" width="69.28515625" style="14" customWidth="1"/>
  </cols>
  <sheetData>
    <row r="1" spans="1:8" s="2" customFormat="1" ht="15.75" customHeight="1" x14ac:dyDescent="0.35">
      <c r="A1" s="77" t="s">
        <v>145</v>
      </c>
      <c r="B1" s="77"/>
      <c r="C1" s="77"/>
      <c r="D1" s="77"/>
      <c r="E1" s="77"/>
      <c r="F1" s="77"/>
      <c r="G1" s="77"/>
      <c r="H1" s="19"/>
    </row>
    <row r="2" spans="1:8" s="2" customFormat="1" ht="15.75" customHeight="1" x14ac:dyDescent="0.35">
      <c r="A2" s="47"/>
      <c r="B2" s="81" t="s">
        <v>144</v>
      </c>
      <c r="C2" s="81"/>
      <c r="D2" s="47"/>
      <c r="E2" s="47"/>
      <c r="F2" s="47"/>
      <c r="G2" s="47"/>
      <c r="H2" s="19"/>
    </row>
    <row r="3" spans="1:8" s="2" customFormat="1" ht="15.75" customHeight="1" x14ac:dyDescent="0.35">
      <c r="A3" s="47"/>
      <c r="B3" s="80" t="s">
        <v>143</v>
      </c>
      <c r="C3" s="80"/>
      <c r="D3" s="47"/>
      <c r="E3" s="47"/>
      <c r="F3" s="47"/>
      <c r="G3" s="47"/>
      <c r="H3" s="19"/>
    </row>
    <row r="4" spans="1:8" s="2" customFormat="1" ht="15.75" customHeight="1" x14ac:dyDescent="0.35">
      <c r="A4" s="47"/>
      <c r="B4" s="47"/>
      <c r="C4" s="47"/>
      <c r="D4" s="47"/>
      <c r="E4" s="47"/>
      <c r="F4" s="41"/>
      <c r="G4" s="41"/>
      <c r="H4" s="19"/>
    </row>
    <row r="5" spans="1:8" s="1" customFormat="1" ht="47.25" x14ac:dyDescent="0.35">
      <c r="A5" s="8" t="s">
        <v>0</v>
      </c>
      <c r="B5" s="7" t="s">
        <v>1</v>
      </c>
      <c r="C5" s="7" t="s">
        <v>2</v>
      </c>
      <c r="D5" s="7" t="s">
        <v>3</v>
      </c>
      <c r="E5" s="8" t="s">
        <v>4</v>
      </c>
      <c r="F5" s="20" t="s">
        <v>161</v>
      </c>
      <c r="G5" s="46" t="s">
        <v>168</v>
      </c>
      <c r="H5" s="20" t="s">
        <v>5</v>
      </c>
    </row>
    <row r="6" spans="1:8" s="1" customFormat="1" ht="15.75" x14ac:dyDescent="0.35">
      <c r="A6" s="23"/>
      <c r="B6" s="10" t="s">
        <v>140</v>
      </c>
      <c r="C6" s="10"/>
      <c r="D6" s="10"/>
      <c r="E6" s="49">
        <f>SUM(E7:E80)</f>
        <v>89960</v>
      </c>
      <c r="F6" s="11">
        <f>SUM(F7:F80)</f>
        <v>0</v>
      </c>
      <c r="G6" s="18">
        <f>SUM(G7:G80)</f>
        <v>0</v>
      </c>
      <c r="H6" s="21"/>
    </row>
    <row r="7" spans="1:8" s="28" customFormat="1" ht="15.75" x14ac:dyDescent="0.25">
      <c r="A7" s="25">
        <v>1</v>
      </c>
      <c r="B7" s="26" t="s">
        <v>6</v>
      </c>
      <c r="C7" s="26" t="s">
        <v>146</v>
      </c>
      <c r="D7" s="26" t="s">
        <v>7</v>
      </c>
      <c r="E7" s="50">
        <v>183</v>
      </c>
      <c r="F7" s="58"/>
      <c r="G7" s="58"/>
      <c r="H7" s="27"/>
    </row>
    <row r="8" spans="1:8" s="28" customFormat="1" ht="15.75" x14ac:dyDescent="0.25">
      <c r="A8" s="27">
        <v>2</v>
      </c>
      <c r="B8" s="5" t="s">
        <v>8</v>
      </c>
      <c r="C8" s="5" t="s">
        <v>9</v>
      </c>
      <c r="D8" s="5" t="s">
        <v>7</v>
      </c>
      <c r="E8" s="51">
        <v>50</v>
      </c>
      <c r="F8" s="58"/>
      <c r="G8" s="58"/>
      <c r="H8" s="27"/>
    </row>
    <row r="9" spans="1:8" s="28" customFormat="1" ht="15.75" x14ac:dyDescent="0.25">
      <c r="A9" s="25">
        <v>3</v>
      </c>
      <c r="B9" s="5" t="s">
        <v>10</v>
      </c>
      <c r="C9" s="5" t="s">
        <v>147</v>
      </c>
      <c r="D9" s="5" t="s">
        <v>7</v>
      </c>
      <c r="E9" s="51">
        <v>472</v>
      </c>
      <c r="F9" s="58"/>
      <c r="G9" s="58"/>
      <c r="H9" s="27"/>
    </row>
    <row r="10" spans="1:8" s="28" customFormat="1" ht="31.5" x14ac:dyDescent="0.25">
      <c r="A10" s="27">
        <v>4</v>
      </c>
      <c r="B10" s="5" t="s">
        <v>11</v>
      </c>
      <c r="C10" s="5" t="s">
        <v>12</v>
      </c>
      <c r="D10" s="5" t="s">
        <v>7</v>
      </c>
      <c r="E10" s="51">
        <v>323</v>
      </c>
      <c r="F10" s="58"/>
      <c r="G10" s="58"/>
      <c r="H10" s="27"/>
    </row>
    <row r="11" spans="1:8" s="28" customFormat="1" ht="31.5" x14ac:dyDescent="0.25">
      <c r="A11" s="25">
        <v>5</v>
      </c>
      <c r="B11" s="5" t="s">
        <v>13</v>
      </c>
      <c r="C11" s="29" t="s">
        <v>14</v>
      </c>
      <c r="D11" s="5" t="s">
        <v>7</v>
      </c>
      <c r="E11" s="51">
        <v>119</v>
      </c>
      <c r="F11" s="58"/>
      <c r="G11" s="58"/>
      <c r="H11" s="27"/>
    </row>
    <row r="12" spans="1:8" s="28" customFormat="1" ht="47.25" x14ac:dyDescent="0.25">
      <c r="A12" s="27">
        <v>6</v>
      </c>
      <c r="B12" s="5" t="s">
        <v>15</v>
      </c>
      <c r="C12" s="5" t="s">
        <v>148</v>
      </c>
      <c r="D12" s="5" t="s">
        <v>7</v>
      </c>
      <c r="E12" s="51">
        <v>91</v>
      </c>
      <c r="F12" s="58"/>
      <c r="G12" s="58"/>
      <c r="H12" s="27"/>
    </row>
    <row r="13" spans="1:8" s="28" customFormat="1" ht="31.5" x14ac:dyDescent="0.25">
      <c r="A13" s="25">
        <v>7</v>
      </c>
      <c r="B13" s="5" t="s">
        <v>16</v>
      </c>
      <c r="C13" s="5" t="s">
        <v>149</v>
      </c>
      <c r="D13" s="5" t="s">
        <v>7</v>
      </c>
      <c r="E13" s="51">
        <v>423</v>
      </c>
      <c r="F13" s="58"/>
      <c r="G13" s="58"/>
      <c r="H13" s="27"/>
    </row>
    <row r="14" spans="1:8" s="28" customFormat="1" ht="15.75" x14ac:dyDescent="0.25">
      <c r="A14" s="27">
        <v>8</v>
      </c>
      <c r="B14" s="5" t="s">
        <v>17</v>
      </c>
      <c r="C14" s="5" t="s">
        <v>18</v>
      </c>
      <c r="D14" s="5" t="s">
        <v>7</v>
      </c>
      <c r="E14" s="51">
        <v>189</v>
      </c>
      <c r="F14" s="58"/>
      <c r="G14" s="58"/>
      <c r="H14" s="27"/>
    </row>
    <row r="15" spans="1:8" s="28" customFormat="1" ht="31.5" x14ac:dyDescent="0.25">
      <c r="A15" s="25">
        <v>9</v>
      </c>
      <c r="B15" s="5" t="s">
        <v>19</v>
      </c>
      <c r="C15" s="5" t="s">
        <v>20</v>
      </c>
      <c r="D15" s="5" t="s">
        <v>7</v>
      </c>
      <c r="E15" s="51">
        <v>1424</v>
      </c>
      <c r="F15" s="58"/>
      <c r="G15" s="58"/>
      <c r="H15" s="27"/>
    </row>
    <row r="16" spans="1:8" s="28" customFormat="1" ht="15.75" x14ac:dyDescent="0.25">
      <c r="A16" s="27">
        <v>10</v>
      </c>
      <c r="B16" s="5" t="s">
        <v>21</v>
      </c>
      <c r="C16" s="5" t="s">
        <v>22</v>
      </c>
      <c r="D16" s="5" t="s">
        <v>7</v>
      </c>
      <c r="E16" s="51">
        <v>399</v>
      </c>
      <c r="F16" s="58"/>
      <c r="G16" s="58"/>
      <c r="H16" s="27"/>
    </row>
    <row r="17" spans="1:8" s="28" customFormat="1" ht="31.5" x14ac:dyDescent="0.25">
      <c r="A17" s="25">
        <v>11</v>
      </c>
      <c r="B17" s="5" t="s">
        <v>23</v>
      </c>
      <c r="C17" s="5" t="s">
        <v>24</v>
      </c>
      <c r="D17" s="5" t="s">
        <v>7</v>
      </c>
      <c r="E17" s="51">
        <v>1296</v>
      </c>
      <c r="F17" s="58"/>
      <c r="G17" s="58"/>
      <c r="H17" s="27"/>
    </row>
    <row r="18" spans="1:8" s="28" customFormat="1" ht="47.25" x14ac:dyDescent="0.25">
      <c r="A18" s="27">
        <v>12</v>
      </c>
      <c r="B18" s="5" t="s">
        <v>25</v>
      </c>
      <c r="C18" s="5" t="s">
        <v>26</v>
      </c>
      <c r="D18" s="5" t="s">
        <v>7</v>
      </c>
      <c r="E18" s="51">
        <v>50</v>
      </c>
      <c r="F18" s="58"/>
      <c r="G18" s="58"/>
      <c r="H18" s="27"/>
    </row>
    <row r="19" spans="1:8" s="28" customFormat="1" ht="47.25" x14ac:dyDescent="0.25">
      <c r="A19" s="25">
        <v>13</v>
      </c>
      <c r="B19" s="5" t="s">
        <v>27</v>
      </c>
      <c r="C19" s="5" t="s">
        <v>28</v>
      </c>
      <c r="D19" s="5" t="s">
        <v>7</v>
      </c>
      <c r="E19" s="51">
        <v>34</v>
      </c>
      <c r="F19" s="58"/>
      <c r="G19" s="58"/>
      <c r="H19" s="27"/>
    </row>
    <row r="20" spans="1:8" s="28" customFormat="1" ht="47.25" x14ac:dyDescent="0.25">
      <c r="A20" s="27">
        <v>14</v>
      </c>
      <c r="B20" s="5" t="s">
        <v>29</v>
      </c>
      <c r="C20" s="5" t="s">
        <v>30</v>
      </c>
      <c r="D20" s="5" t="s">
        <v>7</v>
      </c>
      <c r="E20" s="51">
        <v>665</v>
      </c>
      <c r="F20" s="58"/>
      <c r="G20" s="58"/>
      <c r="H20" s="27"/>
    </row>
    <row r="21" spans="1:8" s="28" customFormat="1" ht="47.25" x14ac:dyDescent="0.25">
      <c r="A21" s="25">
        <v>15</v>
      </c>
      <c r="B21" s="5" t="s">
        <v>31</v>
      </c>
      <c r="C21" s="29" t="s">
        <v>32</v>
      </c>
      <c r="D21" s="5" t="s">
        <v>7</v>
      </c>
      <c r="E21" s="51">
        <v>2126</v>
      </c>
      <c r="F21" s="58"/>
      <c r="G21" s="58"/>
      <c r="H21" s="27"/>
    </row>
    <row r="22" spans="1:8" s="28" customFormat="1" ht="31.5" x14ac:dyDescent="0.25">
      <c r="A22" s="27">
        <v>16</v>
      </c>
      <c r="B22" s="5" t="s">
        <v>33</v>
      </c>
      <c r="C22" s="5" t="s">
        <v>34</v>
      </c>
      <c r="D22" s="5" t="s">
        <v>7</v>
      </c>
      <c r="E22" s="51">
        <v>73</v>
      </c>
      <c r="F22" s="58"/>
      <c r="G22" s="58"/>
      <c r="H22" s="27"/>
    </row>
    <row r="23" spans="1:8" s="28" customFormat="1" ht="15.75" x14ac:dyDescent="0.25">
      <c r="A23" s="25">
        <v>17</v>
      </c>
      <c r="B23" s="5" t="s">
        <v>35</v>
      </c>
      <c r="C23" s="5" t="s">
        <v>36</v>
      </c>
      <c r="D23" s="5" t="s">
        <v>7</v>
      </c>
      <c r="E23" s="51">
        <v>66</v>
      </c>
      <c r="F23" s="58"/>
      <c r="G23" s="58"/>
      <c r="H23" s="27"/>
    </row>
    <row r="24" spans="1:8" s="28" customFormat="1" ht="15.75" x14ac:dyDescent="0.25">
      <c r="A24" s="27">
        <v>18</v>
      </c>
      <c r="B24" s="5" t="s">
        <v>37</v>
      </c>
      <c r="C24" s="5" t="s">
        <v>38</v>
      </c>
      <c r="D24" s="5" t="s">
        <v>7</v>
      </c>
      <c r="E24" s="51">
        <v>1661</v>
      </c>
      <c r="F24" s="58"/>
      <c r="G24" s="58"/>
      <c r="H24" s="27"/>
    </row>
    <row r="25" spans="1:8" s="28" customFormat="1" ht="15.75" x14ac:dyDescent="0.25">
      <c r="A25" s="25">
        <v>19</v>
      </c>
      <c r="B25" s="5" t="s">
        <v>39</v>
      </c>
      <c r="C25" s="5" t="s">
        <v>40</v>
      </c>
      <c r="D25" s="5" t="s">
        <v>7</v>
      </c>
      <c r="E25" s="51">
        <v>71</v>
      </c>
      <c r="F25" s="58"/>
      <c r="G25" s="58"/>
      <c r="H25" s="27"/>
    </row>
    <row r="26" spans="1:8" s="28" customFormat="1" ht="15.75" customHeight="1" x14ac:dyDescent="0.25">
      <c r="A26" s="27">
        <v>20</v>
      </c>
      <c r="B26" s="5" t="s">
        <v>41</v>
      </c>
      <c r="C26" s="5" t="s">
        <v>42</v>
      </c>
      <c r="D26" s="5" t="s">
        <v>7</v>
      </c>
      <c r="E26" s="51">
        <v>62</v>
      </c>
      <c r="F26" s="58"/>
      <c r="G26" s="58"/>
      <c r="H26" s="27"/>
    </row>
    <row r="27" spans="1:8" s="28" customFormat="1" ht="15.75" x14ac:dyDescent="0.25">
      <c r="A27" s="25">
        <v>21</v>
      </c>
      <c r="B27" s="5" t="s">
        <v>43</v>
      </c>
      <c r="C27" s="5" t="s">
        <v>44</v>
      </c>
      <c r="D27" s="5" t="s">
        <v>7</v>
      </c>
      <c r="E27" s="51">
        <v>131</v>
      </c>
      <c r="F27" s="58"/>
      <c r="G27" s="58"/>
      <c r="H27" s="27"/>
    </row>
    <row r="28" spans="1:8" s="28" customFormat="1" ht="15.75" x14ac:dyDescent="0.25">
      <c r="A28" s="27">
        <v>22</v>
      </c>
      <c r="B28" s="5" t="s">
        <v>45</v>
      </c>
      <c r="C28" s="5" t="s">
        <v>46</v>
      </c>
      <c r="D28" s="5" t="s">
        <v>7</v>
      </c>
      <c r="E28" s="51">
        <v>165</v>
      </c>
      <c r="F28" s="58"/>
      <c r="G28" s="58"/>
      <c r="H28" s="27"/>
    </row>
    <row r="29" spans="1:8" s="28" customFormat="1" ht="15.75" x14ac:dyDescent="0.25">
      <c r="A29" s="25">
        <v>23</v>
      </c>
      <c r="B29" s="5" t="s">
        <v>47</v>
      </c>
      <c r="C29" s="5" t="s">
        <v>48</v>
      </c>
      <c r="D29" s="5" t="s">
        <v>7</v>
      </c>
      <c r="E29" s="51">
        <v>408</v>
      </c>
      <c r="F29" s="58"/>
      <c r="G29" s="58"/>
      <c r="H29" s="27"/>
    </row>
    <row r="30" spans="1:8" s="28" customFormat="1" ht="31.5" x14ac:dyDescent="0.25">
      <c r="A30" s="27">
        <v>24</v>
      </c>
      <c r="B30" s="5" t="s">
        <v>49</v>
      </c>
      <c r="C30" s="5" t="s">
        <v>150</v>
      </c>
      <c r="D30" s="5" t="s">
        <v>7</v>
      </c>
      <c r="E30" s="51">
        <v>19</v>
      </c>
      <c r="F30" s="58"/>
      <c r="G30" s="58"/>
      <c r="H30" s="27"/>
    </row>
    <row r="31" spans="1:8" s="28" customFormat="1" ht="15.75" customHeight="1" x14ac:dyDescent="0.25">
      <c r="A31" s="25">
        <v>25</v>
      </c>
      <c r="B31" s="5" t="s">
        <v>50</v>
      </c>
      <c r="C31" s="5" t="s">
        <v>51</v>
      </c>
      <c r="D31" s="5" t="s">
        <v>7</v>
      </c>
      <c r="E31" s="51">
        <v>93</v>
      </c>
      <c r="F31" s="58"/>
      <c r="G31" s="58"/>
      <c r="H31" s="27"/>
    </row>
    <row r="32" spans="1:8" s="28" customFormat="1" ht="15.75" x14ac:dyDescent="0.25">
      <c r="A32" s="27">
        <v>26</v>
      </c>
      <c r="B32" s="5" t="s">
        <v>52</v>
      </c>
      <c r="C32" s="5" t="s">
        <v>53</v>
      </c>
      <c r="D32" s="5" t="s">
        <v>7</v>
      </c>
      <c r="E32" s="51">
        <v>118</v>
      </c>
      <c r="F32" s="58"/>
      <c r="G32" s="58"/>
      <c r="H32" s="27"/>
    </row>
    <row r="33" spans="1:8" s="28" customFormat="1" ht="15.75" x14ac:dyDescent="0.25">
      <c r="A33" s="25">
        <v>27</v>
      </c>
      <c r="B33" s="5" t="s">
        <v>54</v>
      </c>
      <c r="C33" s="5" t="s">
        <v>55</v>
      </c>
      <c r="D33" s="5" t="s">
        <v>7</v>
      </c>
      <c r="E33" s="51">
        <v>284</v>
      </c>
      <c r="F33" s="58"/>
      <c r="G33" s="58"/>
      <c r="H33" s="27"/>
    </row>
    <row r="34" spans="1:8" s="28" customFormat="1" ht="31.5" x14ac:dyDescent="0.25">
      <c r="A34" s="27">
        <v>28</v>
      </c>
      <c r="B34" s="5" t="s">
        <v>56</v>
      </c>
      <c r="C34" s="5" t="s">
        <v>57</v>
      </c>
      <c r="D34" s="5" t="s">
        <v>7</v>
      </c>
      <c r="E34" s="51">
        <v>60</v>
      </c>
      <c r="F34" s="58"/>
      <c r="G34" s="58"/>
      <c r="H34" s="27"/>
    </row>
    <row r="35" spans="1:8" s="28" customFormat="1" ht="31.5" x14ac:dyDescent="0.25">
      <c r="A35" s="25">
        <v>29</v>
      </c>
      <c r="B35" s="5" t="s">
        <v>58</v>
      </c>
      <c r="C35" s="5" t="s">
        <v>59</v>
      </c>
      <c r="D35" s="5" t="s">
        <v>7</v>
      </c>
      <c r="E35" s="51">
        <v>70</v>
      </c>
      <c r="F35" s="58"/>
      <c r="G35" s="58"/>
      <c r="H35" s="27"/>
    </row>
    <row r="36" spans="1:8" s="28" customFormat="1" ht="15.75" x14ac:dyDescent="0.25">
      <c r="A36" s="27">
        <v>30</v>
      </c>
      <c r="B36" s="5" t="s">
        <v>60</v>
      </c>
      <c r="C36" s="5" t="s">
        <v>61</v>
      </c>
      <c r="D36" s="5" t="s">
        <v>7</v>
      </c>
      <c r="E36" s="51">
        <v>135</v>
      </c>
      <c r="F36" s="58"/>
      <c r="G36" s="58"/>
      <c r="H36" s="27"/>
    </row>
    <row r="37" spans="1:8" s="31" customFormat="1" ht="15.75" x14ac:dyDescent="0.25">
      <c r="A37" s="25">
        <v>31</v>
      </c>
      <c r="B37" s="5" t="s">
        <v>62</v>
      </c>
      <c r="C37" s="30" t="s">
        <v>63</v>
      </c>
      <c r="D37" s="5" t="s">
        <v>7</v>
      </c>
      <c r="E37" s="51">
        <v>1000</v>
      </c>
      <c r="F37" s="58"/>
      <c r="G37" s="58"/>
      <c r="H37" s="30"/>
    </row>
    <row r="38" spans="1:8" s="31" customFormat="1" ht="15.75" x14ac:dyDescent="0.25">
      <c r="A38" s="27">
        <v>32</v>
      </c>
      <c r="B38" s="5" t="s">
        <v>64</v>
      </c>
      <c r="C38" s="30" t="s">
        <v>65</v>
      </c>
      <c r="D38" s="5" t="s">
        <v>7</v>
      </c>
      <c r="E38" s="51">
        <v>100</v>
      </c>
      <c r="F38" s="58"/>
      <c r="G38" s="58"/>
      <c r="H38" s="30"/>
    </row>
    <row r="39" spans="1:8" s="31" customFormat="1" ht="15.75" x14ac:dyDescent="0.25">
      <c r="A39" s="25">
        <v>33</v>
      </c>
      <c r="B39" s="5" t="s">
        <v>66</v>
      </c>
      <c r="C39" s="30" t="s">
        <v>67</v>
      </c>
      <c r="D39" s="5" t="s">
        <v>7</v>
      </c>
      <c r="E39" s="51">
        <v>300</v>
      </c>
      <c r="F39" s="58"/>
      <c r="G39" s="58"/>
      <c r="H39" s="30"/>
    </row>
    <row r="40" spans="1:8" s="31" customFormat="1" ht="15.75" x14ac:dyDescent="0.25">
      <c r="A40" s="27">
        <v>34</v>
      </c>
      <c r="B40" s="30" t="s">
        <v>68</v>
      </c>
      <c r="C40" s="30" t="s">
        <v>69</v>
      </c>
      <c r="D40" s="5" t="s">
        <v>7</v>
      </c>
      <c r="E40" s="51">
        <v>150</v>
      </c>
      <c r="F40" s="58"/>
      <c r="G40" s="58"/>
      <c r="H40" s="30"/>
    </row>
    <row r="41" spans="1:8" s="31" customFormat="1" ht="15.75" x14ac:dyDescent="0.25">
      <c r="A41" s="25">
        <v>35</v>
      </c>
      <c r="B41" s="5" t="s">
        <v>70</v>
      </c>
      <c r="C41" s="30" t="s">
        <v>71</v>
      </c>
      <c r="D41" s="5" t="s">
        <v>7</v>
      </c>
      <c r="E41" s="51">
        <v>60</v>
      </c>
      <c r="F41" s="58"/>
      <c r="G41" s="58"/>
      <c r="H41" s="30"/>
    </row>
    <row r="42" spans="1:8" s="31" customFormat="1" ht="31.5" x14ac:dyDescent="0.25">
      <c r="A42" s="27">
        <v>36</v>
      </c>
      <c r="B42" s="5" t="s">
        <v>72</v>
      </c>
      <c r="C42" s="30" t="s">
        <v>73</v>
      </c>
      <c r="D42" s="5" t="s">
        <v>7</v>
      </c>
      <c r="E42" s="51">
        <v>360</v>
      </c>
      <c r="F42" s="58"/>
      <c r="G42" s="58"/>
      <c r="H42" s="30"/>
    </row>
    <row r="43" spans="1:8" s="31" customFormat="1" ht="15.75" x14ac:dyDescent="0.25">
      <c r="A43" s="25">
        <v>37</v>
      </c>
      <c r="B43" s="32" t="s">
        <v>74</v>
      </c>
      <c r="C43" s="33" t="s">
        <v>75</v>
      </c>
      <c r="D43" s="4" t="s">
        <v>76</v>
      </c>
      <c r="E43" s="52">
        <v>570</v>
      </c>
      <c r="F43" s="58"/>
      <c r="G43" s="58"/>
      <c r="H43" s="30"/>
    </row>
    <row r="44" spans="1:8" s="35" customFormat="1" ht="283.5" x14ac:dyDescent="0.25">
      <c r="A44" s="27">
        <v>38</v>
      </c>
      <c r="B44" s="4" t="s">
        <v>77</v>
      </c>
      <c r="C44" s="4" t="s">
        <v>184</v>
      </c>
      <c r="D44" s="4" t="s">
        <v>78</v>
      </c>
      <c r="E44" s="53">
        <v>6805</v>
      </c>
      <c r="F44" s="58"/>
      <c r="G44" s="58"/>
      <c r="H44" s="34"/>
    </row>
    <row r="45" spans="1:8" s="35" customFormat="1" ht="47.25" x14ac:dyDescent="0.25">
      <c r="A45" s="25">
        <v>39</v>
      </c>
      <c r="B45" s="36" t="s">
        <v>79</v>
      </c>
      <c r="C45" s="36" t="s">
        <v>80</v>
      </c>
      <c r="D45" s="30" t="s">
        <v>81</v>
      </c>
      <c r="E45" s="54">
        <v>15000</v>
      </c>
      <c r="F45" s="58"/>
      <c r="G45" s="58"/>
      <c r="H45" s="37"/>
    </row>
    <row r="46" spans="1:8" s="35" customFormat="1" ht="47.25" x14ac:dyDescent="0.25">
      <c r="A46" s="27">
        <v>40</v>
      </c>
      <c r="B46" s="5" t="s">
        <v>82</v>
      </c>
      <c r="C46" s="5" t="s">
        <v>83</v>
      </c>
      <c r="D46" s="5" t="s">
        <v>84</v>
      </c>
      <c r="E46" s="55">
        <v>1400</v>
      </c>
      <c r="F46" s="58"/>
      <c r="G46" s="58"/>
      <c r="H46" s="34"/>
    </row>
    <row r="47" spans="1:8" s="35" customFormat="1" ht="30" x14ac:dyDescent="0.25">
      <c r="A47" s="25">
        <v>41</v>
      </c>
      <c r="B47" s="5" t="s">
        <v>85</v>
      </c>
      <c r="C47" s="74" t="s">
        <v>177</v>
      </c>
      <c r="D47" s="5" t="s">
        <v>78</v>
      </c>
      <c r="E47" s="55">
        <v>150</v>
      </c>
      <c r="F47" s="58"/>
      <c r="G47" s="58"/>
      <c r="H47" s="34"/>
    </row>
    <row r="48" spans="1:8" s="35" customFormat="1" ht="31.5" x14ac:dyDescent="0.25">
      <c r="A48" s="27">
        <v>42</v>
      </c>
      <c r="B48" s="5" t="s">
        <v>86</v>
      </c>
      <c r="C48" s="5" t="s">
        <v>179</v>
      </c>
      <c r="D48" s="5" t="s">
        <v>84</v>
      </c>
      <c r="E48" s="55">
        <v>2948</v>
      </c>
      <c r="F48" s="58"/>
      <c r="G48" s="58"/>
      <c r="H48" s="34"/>
    </row>
    <row r="49" spans="1:8" s="35" customFormat="1" ht="39.75" customHeight="1" x14ac:dyDescent="0.25">
      <c r="A49" s="25">
        <v>43</v>
      </c>
      <c r="B49" s="5" t="s">
        <v>87</v>
      </c>
      <c r="C49" s="5" t="s">
        <v>88</v>
      </c>
      <c r="D49" s="5"/>
      <c r="E49" s="55">
        <v>1400</v>
      </c>
      <c r="F49" s="58"/>
      <c r="G49" s="58"/>
      <c r="H49" s="34"/>
    </row>
    <row r="50" spans="1:8" s="35" customFormat="1" ht="39.75" customHeight="1" x14ac:dyDescent="0.25">
      <c r="A50" s="25">
        <v>44</v>
      </c>
      <c r="B50" s="5" t="s">
        <v>89</v>
      </c>
      <c r="C50" s="5" t="s">
        <v>90</v>
      </c>
      <c r="D50" s="5" t="s">
        <v>84</v>
      </c>
      <c r="E50" s="55">
        <v>689</v>
      </c>
      <c r="F50" s="58"/>
      <c r="G50" s="58"/>
      <c r="H50" s="34"/>
    </row>
    <row r="51" spans="1:8" s="35" customFormat="1" ht="81.75" customHeight="1" x14ac:dyDescent="0.25">
      <c r="A51" s="25">
        <v>45</v>
      </c>
      <c r="B51" s="36" t="s">
        <v>91</v>
      </c>
      <c r="C51" s="40" t="s">
        <v>92</v>
      </c>
      <c r="D51" s="36" t="s">
        <v>84</v>
      </c>
      <c r="E51" s="56">
        <v>2094</v>
      </c>
      <c r="F51" s="58"/>
      <c r="G51" s="58"/>
      <c r="H51" s="34" t="s">
        <v>151</v>
      </c>
    </row>
    <row r="52" spans="1:8" s="35" customFormat="1" ht="31.5" x14ac:dyDescent="0.25">
      <c r="A52" s="27">
        <v>46</v>
      </c>
      <c r="B52" s="30" t="s">
        <v>93</v>
      </c>
      <c r="C52" s="30" t="s">
        <v>94</v>
      </c>
      <c r="D52" s="30" t="s">
        <v>95</v>
      </c>
      <c r="E52" s="54">
        <v>6000</v>
      </c>
      <c r="F52" s="58"/>
      <c r="G52" s="58"/>
      <c r="H52" s="34"/>
    </row>
    <row r="53" spans="1:8" s="35" customFormat="1" ht="157.5" x14ac:dyDescent="0.25">
      <c r="A53" s="25">
        <v>47</v>
      </c>
      <c r="B53" s="36" t="s">
        <v>178</v>
      </c>
      <c r="C53" s="36" t="s">
        <v>180</v>
      </c>
      <c r="D53" s="36" t="s">
        <v>96</v>
      </c>
      <c r="E53" s="56">
        <v>11982</v>
      </c>
      <c r="F53" s="58"/>
      <c r="G53" s="58"/>
      <c r="H53" s="34"/>
    </row>
    <row r="54" spans="1:8" s="35" customFormat="1" ht="78.75" x14ac:dyDescent="0.25">
      <c r="A54" s="27">
        <v>48</v>
      </c>
      <c r="B54" s="38" t="s">
        <v>178</v>
      </c>
      <c r="C54" s="5" t="s">
        <v>162</v>
      </c>
      <c r="D54" s="38" t="s">
        <v>96</v>
      </c>
      <c r="E54" s="57">
        <v>3400</v>
      </c>
      <c r="F54" s="58"/>
      <c r="G54" s="58"/>
      <c r="H54" s="34"/>
    </row>
    <row r="55" spans="1:8" s="35" customFormat="1" ht="31.5" x14ac:dyDescent="0.25">
      <c r="A55" s="25">
        <v>49</v>
      </c>
      <c r="B55" s="38" t="s">
        <v>97</v>
      </c>
      <c r="C55" s="5" t="s">
        <v>181</v>
      </c>
      <c r="D55" s="38" t="s">
        <v>98</v>
      </c>
      <c r="E55" s="57">
        <v>250</v>
      </c>
      <c r="F55" s="58"/>
      <c r="G55" s="58"/>
      <c r="H55" s="34"/>
    </row>
    <row r="56" spans="1:8" s="35" customFormat="1" ht="31.5" x14ac:dyDescent="0.25">
      <c r="A56" s="27">
        <v>50</v>
      </c>
      <c r="B56" s="6" t="s">
        <v>99</v>
      </c>
      <c r="C56" s="5" t="s">
        <v>100</v>
      </c>
      <c r="D56" s="38" t="s">
        <v>98</v>
      </c>
      <c r="E56" s="57">
        <v>150</v>
      </c>
      <c r="F56" s="58"/>
      <c r="G56" s="58"/>
      <c r="H56" s="34"/>
    </row>
    <row r="57" spans="1:8" s="35" customFormat="1" ht="31.5" x14ac:dyDescent="0.25">
      <c r="A57" s="25">
        <v>51</v>
      </c>
      <c r="B57" s="5" t="s">
        <v>101</v>
      </c>
      <c r="C57" s="5" t="s">
        <v>102</v>
      </c>
      <c r="D57" s="38" t="s">
        <v>98</v>
      </c>
      <c r="E57" s="57">
        <v>235</v>
      </c>
      <c r="F57" s="58"/>
      <c r="G57" s="58"/>
      <c r="H57" s="34"/>
    </row>
    <row r="58" spans="1:8" s="35" customFormat="1" ht="31.5" x14ac:dyDescent="0.25">
      <c r="A58" s="27">
        <v>52</v>
      </c>
      <c r="B58" s="5" t="s">
        <v>103</v>
      </c>
      <c r="C58" s="5" t="s">
        <v>104</v>
      </c>
      <c r="D58" s="38" t="s">
        <v>98</v>
      </c>
      <c r="E58" s="57">
        <v>100</v>
      </c>
      <c r="F58" s="58"/>
      <c r="G58" s="58"/>
      <c r="H58" s="34"/>
    </row>
    <row r="59" spans="1:8" s="35" customFormat="1" ht="31.5" x14ac:dyDescent="0.25">
      <c r="A59" s="25">
        <v>53</v>
      </c>
      <c r="B59" s="5" t="s">
        <v>105</v>
      </c>
      <c r="C59" s="5" t="s">
        <v>106</v>
      </c>
      <c r="D59" s="38" t="s">
        <v>98</v>
      </c>
      <c r="E59" s="57">
        <v>537</v>
      </c>
      <c r="F59" s="58"/>
      <c r="G59" s="58"/>
      <c r="H59" s="34"/>
    </row>
    <row r="60" spans="1:8" s="35" customFormat="1" ht="15.75" x14ac:dyDescent="0.25">
      <c r="A60" s="27">
        <v>54</v>
      </c>
      <c r="B60" s="5" t="s">
        <v>107</v>
      </c>
      <c r="C60" s="5" t="s">
        <v>108</v>
      </c>
      <c r="D60" s="38" t="s">
        <v>98</v>
      </c>
      <c r="E60" s="57">
        <v>105</v>
      </c>
      <c r="F60" s="58"/>
      <c r="G60" s="58"/>
      <c r="H60" s="34"/>
    </row>
    <row r="61" spans="1:8" s="35" customFormat="1" ht="47.25" x14ac:dyDescent="0.25">
      <c r="A61" s="25">
        <v>55</v>
      </c>
      <c r="B61" s="5" t="s">
        <v>109</v>
      </c>
      <c r="C61" s="5" t="s">
        <v>110</v>
      </c>
      <c r="D61" s="38" t="s">
        <v>98</v>
      </c>
      <c r="E61" s="57">
        <v>99</v>
      </c>
      <c r="F61" s="58"/>
      <c r="G61" s="58"/>
      <c r="H61" s="34"/>
    </row>
    <row r="62" spans="1:8" s="35" customFormat="1" ht="47.25" x14ac:dyDescent="0.25">
      <c r="A62" s="27">
        <v>56</v>
      </c>
      <c r="B62" s="5" t="s">
        <v>111</v>
      </c>
      <c r="C62" s="5" t="s">
        <v>112</v>
      </c>
      <c r="D62" s="38" t="s">
        <v>98</v>
      </c>
      <c r="E62" s="57">
        <v>3481</v>
      </c>
      <c r="F62" s="58"/>
      <c r="G62" s="58"/>
      <c r="H62" s="34"/>
    </row>
    <row r="63" spans="1:8" s="35" customFormat="1" ht="78.75" x14ac:dyDescent="0.25">
      <c r="A63" s="25">
        <v>57</v>
      </c>
      <c r="B63" s="5" t="s">
        <v>113</v>
      </c>
      <c r="C63" s="6" t="s">
        <v>114</v>
      </c>
      <c r="D63" s="38" t="s">
        <v>98</v>
      </c>
      <c r="E63" s="57">
        <v>343</v>
      </c>
      <c r="F63" s="58"/>
      <c r="G63" s="58"/>
      <c r="H63" s="34"/>
    </row>
    <row r="64" spans="1:8" s="35" customFormat="1" ht="31.5" x14ac:dyDescent="0.25">
      <c r="A64" s="27">
        <v>58</v>
      </c>
      <c r="B64" s="27" t="s">
        <v>115</v>
      </c>
      <c r="C64" s="5" t="s">
        <v>116</v>
      </c>
      <c r="D64" s="38" t="s">
        <v>98</v>
      </c>
      <c r="E64" s="57">
        <v>150</v>
      </c>
      <c r="F64" s="58"/>
      <c r="G64" s="58"/>
      <c r="H64" s="34"/>
    </row>
    <row r="65" spans="1:8" s="35" customFormat="1" ht="31.5" x14ac:dyDescent="0.25">
      <c r="A65" s="25">
        <v>59</v>
      </c>
      <c r="B65" s="27" t="s">
        <v>117</v>
      </c>
      <c r="C65" s="5" t="s">
        <v>182</v>
      </c>
      <c r="D65" s="38" t="s">
        <v>98</v>
      </c>
      <c r="E65" s="57">
        <v>313</v>
      </c>
      <c r="F65" s="58"/>
      <c r="G65" s="58"/>
      <c r="H65" s="34"/>
    </row>
    <row r="66" spans="1:8" s="35" customFormat="1" ht="47.25" x14ac:dyDescent="0.25">
      <c r="A66" s="27">
        <v>60</v>
      </c>
      <c r="B66" s="27" t="s">
        <v>118</v>
      </c>
      <c r="C66" s="5" t="s">
        <v>119</v>
      </c>
      <c r="D66" s="38" t="s">
        <v>98</v>
      </c>
      <c r="E66" s="57">
        <v>39</v>
      </c>
      <c r="F66" s="58"/>
      <c r="G66" s="58"/>
      <c r="H66" s="34"/>
    </row>
    <row r="67" spans="1:8" s="35" customFormat="1" ht="31.5" x14ac:dyDescent="0.25">
      <c r="A67" s="25">
        <v>61</v>
      </c>
      <c r="B67" s="27" t="s">
        <v>120</v>
      </c>
      <c r="C67" s="5" t="s">
        <v>121</v>
      </c>
      <c r="D67" s="38" t="s">
        <v>98</v>
      </c>
      <c r="E67" s="57">
        <v>110</v>
      </c>
      <c r="F67" s="58"/>
      <c r="G67" s="58"/>
      <c r="H67" s="34"/>
    </row>
    <row r="68" spans="1:8" s="35" customFormat="1" ht="31.5" x14ac:dyDescent="0.25">
      <c r="A68" s="27">
        <v>62</v>
      </c>
      <c r="B68" s="27" t="s">
        <v>122</v>
      </c>
      <c r="C68" s="5" t="s">
        <v>123</v>
      </c>
      <c r="D68" s="38" t="s">
        <v>98</v>
      </c>
      <c r="E68" s="57">
        <v>460</v>
      </c>
      <c r="F68" s="58"/>
      <c r="G68" s="58"/>
      <c r="H68" s="34"/>
    </row>
    <row r="69" spans="1:8" s="35" customFormat="1" ht="31.5" x14ac:dyDescent="0.25">
      <c r="A69" s="25">
        <v>63</v>
      </c>
      <c r="B69" s="27" t="s">
        <v>124</v>
      </c>
      <c r="C69" s="5" t="s">
        <v>183</v>
      </c>
      <c r="D69" s="38" t="s">
        <v>98</v>
      </c>
      <c r="E69" s="57">
        <v>900</v>
      </c>
      <c r="F69" s="58"/>
      <c r="G69" s="58"/>
      <c r="H69" s="34"/>
    </row>
    <row r="70" spans="1:8" s="35" customFormat="1" ht="31.5" x14ac:dyDescent="0.25">
      <c r="A70" s="25">
        <v>64</v>
      </c>
      <c r="B70" s="27" t="s">
        <v>125</v>
      </c>
      <c r="C70" s="5" t="s">
        <v>126</v>
      </c>
      <c r="D70" s="38" t="s">
        <v>98</v>
      </c>
      <c r="E70" s="57">
        <v>150</v>
      </c>
      <c r="F70" s="58"/>
      <c r="G70" s="58"/>
      <c r="H70" s="34"/>
    </row>
    <row r="71" spans="1:8" s="35" customFormat="1" ht="31.5" x14ac:dyDescent="0.25">
      <c r="A71" s="25">
        <v>65</v>
      </c>
      <c r="B71" s="27" t="s">
        <v>127</v>
      </c>
      <c r="C71" s="5" t="s">
        <v>128</v>
      </c>
      <c r="D71" s="38" t="s">
        <v>98</v>
      </c>
      <c r="E71" s="57">
        <v>50</v>
      </c>
      <c r="F71" s="58"/>
      <c r="G71" s="58"/>
      <c r="H71" s="34"/>
    </row>
    <row r="72" spans="1:8" s="35" customFormat="1" ht="15.75" x14ac:dyDescent="0.25">
      <c r="A72" s="25">
        <v>66</v>
      </c>
      <c r="B72" s="27" t="s">
        <v>129</v>
      </c>
      <c r="C72" s="5" t="s">
        <v>130</v>
      </c>
      <c r="D72" s="38" t="s">
        <v>98</v>
      </c>
      <c r="E72" s="57">
        <v>50</v>
      </c>
      <c r="F72" s="58"/>
      <c r="G72" s="58"/>
      <c r="H72" s="34"/>
    </row>
    <row r="73" spans="1:8" s="35" customFormat="1" ht="15.75" x14ac:dyDescent="0.25">
      <c r="A73" s="25">
        <v>67</v>
      </c>
      <c r="B73" s="27" t="s">
        <v>131</v>
      </c>
      <c r="C73" s="5" t="s">
        <v>132</v>
      </c>
      <c r="D73" s="38" t="s">
        <v>98</v>
      </c>
      <c r="E73" s="57">
        <v>50</v>
      </c>
      <c r="F73" s="58"/>
      <c r="G73" s="58"/>
      <c r="H73" s="34"/>
    </row>
    <row r="74" spans="1:8" s="35" customFormat="1" ht="31.5" x14ac:dyDescent="0.25">
      <c r="A74" s="25">
        <v>68</v>
      </c>
      <c r="B74" s="27" t="s">
        <v>133</v>
      </c>
      <c r="C74" s="5" t="s">
        <v>134</v>
      </c>
      <c r="D74" s="38" t="s">
        <v>98</v>
      </c>
      <c r="E74" s="57">
        <v>100</v>
      </c>
      <c r="F74" s="58"/>
      <c r="G74" s="58"/>
      <c r="H74" s="34"/>
    </row>
    <row r="75" spans="1:8" s="35" customFormat="1" ht="31.5" x14ac:dyDescent="0.25">
      <c r="A75" s="25">
        <v>69</v>
      </c>
      <c r="B75" s="27" t="s">
        <v>135</v>
      </c>
      <c r="C75" s="5" t="s">
        <v>136</v>
      </c>
      <c r="D75" s="38" t="s">
        <v>137</v>
      </c>
      <c r="E75" s="57">
        <v>80</v>
      </c>
      <c r="F75" s="58"/>
      <c r="G75" s="58"/>
      <c r="H75" s="34"/>
    </row>
    <row r="76" spans="1:8" s="35" customFormat="1" ht="31.5" x14ac:dyDescent="0.25">
      <c r="A76" s="25">
        <v>70</v>
      </c>
      <c r="B76" s="27" t="s">
        <v>138</v>
      </c>
      <c r="C76" s="27" t="s">
        <v>139</v>
      </c>
      <c r="D76" s="38" t="s">
        <v>137</v>
      </c>
      <c r="E76" s="57">
        <v>100</v>
      </c>
      <c r="F76" s="58"/>
      <c r="G76" s="58"/>
      <c r="H76" s="34"/>
    </row>
    <row r="77" spans="1:8" s="35" customFormat="1" ht="47.25" x14ac:dyDescent="0.25">
      <c r="A77" s="27">
        <v>71</v>
      </c>
      <c r="B77" s="27" t="s">
        <v>152</v>
      </c>
      <c r="C77" s="27" t="s">
        <v>153</v>
      </c>
      <c r="D77" s="38" t="s">
        <v>76</v>
      </c>
      <c r="E77" s="57">
        <v>640</v>
      </c>
      <c r="F77" s="58"/>
      <c r="G77" s="58"/>
      <c r="H77" s="34"/>
    </row>
    <row r="78" spans="1:8" s="35" customFormat="1" ht="30" x14ac:dyDescent="0.25">
      <c r="A78" s="25">
        <v>72</v>
      </c>
      <c r="B78" s="27" t="s">
        <v>154</v>
      </c>
      <c r="C78" s="27" t="s">
        <v>155</v>
      </c>
      <c r="D78" s="38" t="s">
        <v>156</v>
      </c>
      <c r="E78" s="57">
        <v>1500</v>
      </c>
      <c r="F78" s="58"/>
      <c r="G78" s="58"/>
      <c r="H78" s="34" t="s">
        <v>173</v>
      </c>
    </row>
    <row r="79" spans="1:8" s="35" customFormat="1" ht="31.5" x14ac:dyDescent="0.25">
      <c r="A79" s="27">
        <v>73</v>
      </c>
      <c r="B79" s="27" t="s">
        <v>154</v>
      </c>
      <c r="C79" s="27" t="s">
        <v>157</v>
      </c>
      <c r="D79" s="38" t="s">
        <v>156</v>
      </c>
      <c r="E79" s="57">
        <v>9800</v>
      </c>
      <c r="F79" s="58"/>
      <c r="G79" s="58"/>
      <c r="H79" s="34" t="s">
        <v>174</v>
      </c>
    </row>
    <row r="80" spans="1:8" s="35" customFormat="1" ht="15.75" x14ac:dyDescent="0.25">
      <c r="A80" s="25">
        <v>74</v>
      </c>
      <c r="B80" s="39" t="s">
        <v>158</v>
      </c>
      <c r="C80" s="39" t="s">
        <v>159</v>
      </c>
      <c r="D80" s="38" t="s">
        <v>160</v>
      </c>
      <c r="E80" s="57">
        <v>4500</v>
      </c>
      <c r="F80" s="58"/>
      <c r="G80" s="58"/>
      <c r="H80" s="34"/>
    </row>
    <row r="81" spans="1:8" x14ac:dyDescent="0.25">
      <c r="A81" s="24"/>
      <c r="B81" s="42" t="s">
        <v>140</v>
      </c>
      <c r="C81" s="15"/>
      <c r="D81" s="15"/>
      <c r="E81" s="48">
        <f>SUM(E7:E80)</f>
        <v>89960</v>
      </c>
      <c r="F81" s="44">
        <f>SUM(F7:F80)</f>
        <v>0</v>
      </c>
      <c r="G81" s="44">
        <f>SUM(G7:G80)</f>
        <v>0</v>
      </c>
      <c r="H81" s="22"/>
    </row>
    <row r="82" spans="1:8" ht="45" x14ac:dyDescent="0.25">
      <c r="A82" s="24"/>
      <c r="B82" s="45" t="s">
        <v>142</v>
      </c>
      <c r="C82" s="15"/>
      <c r="D82" s="15"/>
      <c r="E82" s="43"/>
      <c r="F82" s="78">
        <f>F81+G81</f>
        <v>0</v>
      </c>
      <c r="G82" s="79"/>
      <c r="H82" s="22"/>
    </row>
    <row r="84" spans="1:8" ht="30" x14ac:dyDescent="0.25">
      <c r="A84" s="67"/>
      <c r="B84" s="42" t="s">
        <v>176</v>
      </c>
      <c r="C84" s="66"/>
      <c r="D84" s="66"/>
      <c r="E84" s="67"/>
      <c r="F84" s="68"/>
      <c r="G84" s="69"/>
      <c r="H84" s="70"/>
    </row>
    <row r="85" spans="1:8" ht="45" x14ac:dyDescent="0.25">
      <c r="A85" s="67">
        <v>75</v>
      </c>
      <c r="B85" s="66" t="s">
        <v>170</v>
      </c>
      <c r="C85" s="66" t="s">
        <v>171</v>
      </c>
      <c r="D85" s="66" t="s">
        <v>156</v>
      </c>
      <c r="E85" s="67" t="s">
        <v>172</v>
      </c>
      <c r="F85" s="71"/>
      <c r="G85" s="72"/>
      <c r="H85" s="70" t="s">
        <v>175</v>
      </c>
    </row>
  </sheetData>
  <autoFilter ref="A5:H5" xr:uid="{BDABF001-F3BE-45A9-A266-D06F677654C1}"/>
  <mergeCells count="4">
    <mergeCell ref="A1:G1"/>
    <mergeCell ref="F82:G82"/>
    <mergeCell ref="B3:C3"/>
    <mergeCell ref="B2:C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54271-377D-4964-9DD3-A0F798E0AF52}">
  <dimension ref="A1:D13"/>
  <sheetViews>
    <sheetView tabSelected="1" workbookViewId="0">
      <selection activeCell="D4" sqref="D4"/>
    </sheetView>
  </sheetViews>
  <sheetFormatPr baseColWidth="10" defaultColWidth="11.42578125" defaultRowHeight="15" x14ac:dyDescent="0.25"/>
  <cols>
    <col min="1" max="1" width="33.140625" bestFit="1" customWidth="1"/>
    <col min="2" max="2" width="18.85546875" customWidth="1"/>
    <col min="3" max="3" width="40.85546875" bestFit="1" customWidth="1"/>
  </cols>
  <sheetData>
    <row r="1" spans="1:4" x14ac:dyDescent="0.25">
      <c r="A1" s="76" t="s">
        <v>163</v>
      </c>
      <c r="B1" s="76"/>
      <c r="C1" s="76"/>
      <c r="D1" s="76"/>
    </row>
    <row r="2" spans="1:4" ht="29.45" customHeight="1" x14ac:dyDescent="0.25">
      <c r="A2" s="24" t="s">
        <v>187</v>
      </c>
      <c r="B2" s="62" t="s">
        <v>164</v>
      </c>
      <c r="C2" s="62" t="s">
        <v>191</v>
      </c>
      <c r="D2" s="60" t="s">
        <v>141</v>
      </c>
    </row>
    <row r="3" spans="1:4" x14ac:dyDescent="0.25">
      <c r="A3" s="16" t="s">
        <v>185</v>
      </c>
      <c r="B3" s="16">
        <v>100</v>
      </c>
      <c r="C3" s="65"/>
      <c r="D3" s="17">
        <f>C3*B3</f>
        <v>0</v>
      </c>
    </row>
    <row r="4" spans="1:4" x14ac:dyDescent="0.25">
      <c r="A4" s="16" t="s">
        <v>190</v>
      </c>
      <c r="B4" s="16">
        <v>10</v>
      </c>
      <c r="C4" s="65"/>
      <c r="D4" s="17">
        <f>C4*B4</f>
        <v>0</v>
      </c>
    </row>
    <row r="5" spans="1:4" x14ac:dyDescent="0.25">
      <c r="A5" s="16" t="s">
        <v>186</v>
      </c>
      <c r="B5" s="16">
        <v>50</v>
      </c>
      <c r="C5" s="65"/>
      <c r="D5" s="17">
        <f t="shared" ref="D5:D7" si="0">C5*B5</f>
        <v>0</v>
      </c>
    </row>
    <row r="6" spans="1:4" x14ac:dyDescent="0.25">
      <c r="A6" s="16" t="s">
        <v>188</v>
      </c>
      <c r="B6" s="16">
        <v>15</v>
      </c>
      <c r="C6" s="65"/>
      <c r="D6" s="17">
        <f t="shared" si="0"/>
        <v>0</v>
      </c>
    </row>
    <row r="7" spans="1:4" x14ac:dyDescent="0.25">
      <c r="A7" s="16" t="s">
        <v>189</v>
      </c>
      <c r="B7" s="16">
        <v>15</v>
      </c>
      <c r="C7" s="65"/>
      <c r="D7" s="17">
        <f t="shared" si="0"/>
        <v>0</v>
      </c>
    </row>
    <row r="8" spans="1:4" ht="15.75" thickBot="1" x14ac:dyDescent="0.3">
      <c r="A8" s="73" t="s">
        <v>169</v>
      </c>
      <c r="B8" s="61">
        <f>SUM(B3:B7)</f>
        <v>190</v>
      </c>
      <c r="C8" s="64"/>
      <c r="D8" s="63">
        <f>SUM(D3:D7)</f>
        <v>0</v>
      </c>
    </row>
    <row r="9" spans="1:4" x14ac:dyDescent="0.25">
      <c r="C9" s="59"/>
      <c r="D9" s="59"/>
    </row>
    <row r="10" spans="1:4" ht="15" customHeight="1" x14ac:dyDescent="0.25">
      <c r="A10" s="75" t="s">
        <v>165</v>
      </c>
      <c r="B10" s="75"/>
      <c r="C10" s="75"/>
    </row>
    <row r="11" spans="1:4" x14ac:dyDescent="0.25">
      <c r="A11" t="s">
        <v>166</v>
      </c>
    </row>
    <row r="13" spans="1:4" x14ac:dyDescent="0.25">
      <c r="A13" t="s">
        <v>167</v>
      </c>
    </row>
  </sheetData>
  <mergeCells count="2">
    <mergeCell ref="A10:C10"/>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9899F8DC8507C46B282806281E25835" ma:contentTypeVersion="17" ma:contentTypeDescription="Create a new document." ma:contentTypeScope="" ma:versionID="22c269de43cb56370a1c1b199f43356a">
  <xsd:schema xmlns:xsd="http://www.w3.org/2001/XMLSchema" xmlns:xs="http://www.w3.org/2001/XMLSchema" xmlns:p="http://schemas.microsoft.com/office/2006/metadata/properties" xmlns:ns2="974e8493-5f78-4bd6-be32-7db763ca51dc" xmlns:ns3="254cddbd-a7d1-4373-bbde-3882ab6e6a2e" targetNamespace="http://schemas.microsoft.com/office/2006/metadata/properties" ma:root="true" ma:fieldsID="798ea43909eeb83a5c65b00278cab257" ns2:_="" ns3:_="">
    <xsd:import namespace="974e8493-5f78-4bd6-be32-7db763ca51dc"/>
    <xsd:import namespace="254cddbd-a7d1-4373-bbde-3882ab6e6a2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AutoKeyPoints" minOccurs="0"/>
                <xsd:element ref="ns2:MediaServiceKeyPoints"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4e8493-5f78-4bd6-be32-7db763ca51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89af21c7-383d-44c9-9806-957fd4d6a38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54cddbd-a7d1-4373-bbde-3882ab6e6a2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6ffe7fd-d71a-4d8c-9214-8fb73dab4aa2}" ma:internalName="TaxCatchAll" ma:showField="CatchAllData" ma:web="254cddbd-a7d1-4373-bbde-3882ab6e6a2e">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74e8493-5f78-4bd6-be32-7db763ca51dc">
      <Terms xmlns="http://schemas.microsoft.com/office/infopath/2007/PartnerControls"/>
    </lcf76f155ced4ddcb4097134ff3c332f>
    <TaxCatchAll xmlns="254cddbd-a7d1-4373-bbde-3882ab6e6a2e" xsi:nil="true"/>
  </documentManagement>
</p:properties>
</file>

<file path=customXml/itemProps1.xml><?xml version="1.0" encoding="utf-8"?>
<ds:datastoreItem xmlns:ds="http://schemas.openxmlformats.org/officeDocument/2006/customXml" ds:itemID="{DD6441BB-AFD5-47D2-808F-D31BAB058B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4e8493-5f78-4bd6-be32-7db763ca51dc"/>
    <ds:schemaRef ds:uri="254cddbd-a7d1-4373-bbde-3882ab6e6a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3CC7B45-7344-4D19-8352-4627E4C85C34}">
  <ds:schemaRefs>
    <ds:schemaRef ds:uri="http://schemas.microsoft.com/sharepoint/v3/contenttype/forms"/>
  </ds:schemaRefs>
</ds:datastoreItem>
</file>

<file path=customXml/itemProps3.xml><?xml version="1.0" encoding="utf-8"?>
<ds:datastoreItem xmlns:ds="http://schemas.openxmlformats.org/officeDocument/2006/customXml" ds:itemID="{81BB8D26-6279-42C3-A1E8-65ABC243D92E}">
  <ds:schemaRefs>
    <ds:schemaRef ds:uri="http://schemas.microsoft.com/office/2006/metadata/properties"/>
    <ds:schemaRef ds:uri="http://schemas.microsoft.com/office/infopath/2007/PartnerControls"/>
    <ds:schemaRef ds:uri="974e8493-5f78-4bd6-be32-7db763ca51dc"/>
    <ds:schemaRef ds:uri="254cddbd-a7d1-4373-bbde-3882ab6e6a2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Sesongpris</vt:lpstr>
      <vt:lpstr>Timepriser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Christian Thygesen</dc:creator>
  <cp:keywords/>
  <dc:description/>
  <cp:lastModifiedBy>Marlene Sonja Pregl</cp:lastModifiedBy>
  <cp:revision/>
  <dcterms:created xsi:type="dcterms:W3CDTF">2024-02-02T09:05:02Z</dcterms:created>
  <dcterms:modified xsi:type="dcterms:W3CDTF">2026-09-03T07:01:19Z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0x010100B9899F8DC8507C46B282806281E25835</vt:lpwstr>
  </property>
  <property fmtid="{D5CDD505-2E9C-101B-9397-08002B2CF9AE}" pid="3" name="MediaServiceImageTags">
    <vt:lpwstr/>
  </property>
</Properties>
</file>